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SO-01  Stavební č..." sheetId="2" r:id="rId2"/>
    <sheet name="SO-02 - SO-02  Stavební č..." sheetId="3" r:id="rId3"/>
    <sheet name="SO-03 - SO-03  Stavební č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'SO-01 - SO-01  Stavební č...'!$C$134:$K$505</definedName>
    <definedName name="_xlnm.Print_Area" localSheetId="1">'SO-01 - SO-01  Stavební č...'!$C$82:$J$116,'SO-01 - SO-01  Stavební č...'!$C$122:$J$505</definedName>
    <definedName name="_xlnm.Print_Titles" localSheetId="1">'SO-01 - SO-01  Stavební č...'!$134:$134</definedName>
    <definedName name="_xlnm._FilterDatabase" localSheetId="2" hidden="1">'SO-02 - SO-02  Stavební č...'!$C$134:$K$504</definedName>
    <definedName name="_xlnm.Print_Area" localSheetId="2">'SO-02 - SO-02  Stavební č...'!$C$82:$J$116,'SO-02 - SO-02  Stavební č...'!$C$122:$J$504</definedName>
    <definedName name="_xlnm.Print_Titles" localSheetId="2">'SO-02 - SO-02  Stavební č...'!$134:$134</definedName>
    <definedName name="_xlnm._FilterDatabase" localSheetId="3" hidden="1">'SO-03 - SO-03  Stavební č...'!$C$145:$K$635</definedName>
    <definedName name="_xlnm.Print_Area" localSheetId="3">'SO-03 - SO-03  Stavební č...'!$C$82:$J$127,'SO-03 - SO-03  Stavební č...'!$C$133:$J$635</definedName>
    <definedName name="_xlnm.Print_Titles" localSheetId="3">'SO-03 - SO-03  Stavební č...'!$145:$145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635"/>
  <c r="BH635"/>
  <c r="BG635"/>
  <c r="BF635"/>
  <c r="T635"/>
  <c r="T634"/>
  <c r="R635"/>
  <c r="R634"/>
  <c r="P635"/>
  <c r="P634"/>
  <c r="BI633"/>
  <c r="BH633"/>
  <c r="BG633"/>
  <c r="BF633"/>
  <c r="T633"/>
  <c r="T632"/>
  <c r="R633"/>
  <c r="R632"/>
  <c r="P633"/>
  <c r="P632"/>
  <c r="BI631"/>
  <c r="BH631"/>
  <c r="BG631"/>
  <c r="BF631"/>
  <c r="T631"/>
  <c r="T630"/>
  <c r="T629"/>
  <c r="R631"/>
  <c r="R630"/>
  <c r="R629"/>
  <c r="P631"/>
  <c r="P630"/>
  <c r="P629"/>
  <c r="BI628"/>
  <c r="BH628"/>
  <c r="BG628"/>
  <c r="BF628"/>
  <c r="T628"/>
  <c r="R628"/>
  <c r="P628"/>
  <c r="BI627"/>
  <c r="BH627"/>
  <c r="BG627"/>
  <c r="BF627"/>
  <c r="T627"/>
  <c r="R627"/>
  <c r="P627"/>
  <c r="BI625"/>
  <c r="BH625"/>
  <c r="BG625"/>
  <c r="BF625"/>
  <c r="T625"/>
  <c r="R625"/>
  <c r="P625"/>
  <c r="BI623"/>
  <c r="BH623"/>
  <c r="BG623"/>
  <c r="BF623"/>
  <c r="T623"/>
  <c r="R623"/>
  <c r="P623"/>
  <c r="BI621"/>
  <c r="BH621"/>
  <c r="BG621"/>
  <c r="BF621"/>
  <c r="T621"/>
  <c r="R621"/>
  <c r="P621"/>
  <c r="BI618"/>
  <c r="BH618"/>
  <c r="BG618"/>
  <c r="BF618"/>
  <c r="T618"/>
  <c r="R618"/>
  <c r="P618"/>
  <c r="BI582"/>
  <c r="BH582"/>
  <c r="BG582"/>
  <c r="BF582"/>
  <c r="T582"/>
  <c r="R582"/>
  <c r="P582"/>
  <c r="BI580"/>
  <c r="BH580"/>
  <c r="BG580"/>
  <c r="BF580"/>
  <c r="T580"/>
  <c r="R580"/>
  <c r="P580"/>
  <c r="BI579"/>
  <c r="BH579"/>
  <c r="BG579"/>
  <c r="BF579"/>
  <c r="T579"/>
  <c r="R579"/>
  <c r="P579"/>
  <c r="BI576"/>
  <c r="BH576"/>
  <c r="BG576"/>
  <c r="BF576"/>
  <c r="T576"/>
  <c r="R576"/>
  <c r="P576"/>
  <c r="BI573"/>
  <c r="BH573"/>
  <c r="BG573"/>
  <c r="BF573"/>
  <c r="T573"/>
  <c r="R573"/>
  <c r="P573"/>
  <c r="BI570"/>
  <c r="BH570"/>
  <c r="BG570"/>
  <c r="BF570"/>
  <c r="T570"/>
  <c r="R570"/>
  <c r="P570"/>
  <c r="BI568"/>
  <c r="BH568"/>
  <c r="BG568"/>
  <c r="BF568"/>
  <c r="T568"/>
  <c r="R568"/>
  <c r="P568"/>
  <c r="BI556"/>
  <c r="BH556"/>
  <c r="BG556"/>
  <c r="BF556"/>
  <c r="T556"/>
  <c r="R556"/>
  <c r="P556"/>
  <c r="BI554"/>
  <c r="BH554"/>
  <c r="BG554"/>
  <c r="BF554"/>
  <c r="T554"/>
  <c r="R554"/>
  <c r="P554"/>
  <c r="BI549"/>
  <c r="BH549"/>
  <c r="BG549"/>
  <c r="BF549"/>
  <c r="T549"/>
  <c r="R549"/>
  <c r="P549"/>
  <c r="BI547"/>
  <c r="BH547"/>
  <c r="BG547"/>
  <c r="BF547"/>
  <c r="T547"/>
  <c r="R547"/>
  <c r="P547"/>
  <c r="BI546"/>
  <c r="BH546"/>
  <c r="BG546"/>
  <c r="BF546"/>
  <c r="T546"/>
  <c r="R546"/>
  <c r="P546"/>
  <c r="BI544"/>
  <c r="BH544"/>
  <c r="BG544"/>
  <c r="BF544"/>
  <c r="T544"/>
  <c r="R544"/>
  <c r="P544"/>
  <c r="BI530"/>
  <c r="BH530"/>
  <c r="BG530"/>
  <c r="BF530"/>
  <c r="T530"/>
  <c r="R530"/>
  <c r="P530"/>
  <c r="BI529"/>
  <c r="BH529"/>
  <c r="BG529"/>
  <c r="BF529"/>
  <c r="T529"/>
  <c r="R529"/>
  <c r="P529"/>
  <c r="BI528"/>
  <c r="BH528"/>
  <c r="BG528"/>
  <c r="BF528"/>
  <c r="T528"/>
  <c r="R528"/>
  <c r="P528"/>
  <c r="BI516"/>
  <c r="BH516"/>
  <c r="BG516"/>
  <c r="BF516"/>
  <c r="T516"/>
  <c r="R516"/>
  <c r="P516"/>
  <c r="BI515"/>
  <c r="BH515"/>
  <c r="BG515"/>
  <c r="BF515"/>
  <c r="T515"/>
  <c r="R515"/>
  <c r="P515"/>
  <c r="BI514"/>
  <c r="BH514"/>
  <c r="BG514"/>
  <c r="BF514"/>
  <c r="T514"/>
  <c r="R514"/>
  <c r="P514"/>
  <c r="BI500"/>
  <c r="BH500"/>
  <c r="BG500"/>
  <c r="BF500"/>
  <c r="T500"/>
  <c r="R500"/>
  <c r="P500"/>
  <c r="BI498"/>
  <c r="BH498"/>
  <c r="BG498"/>
  <c r="BF498"/>
  <c r="T498"/>
  <c r="R498"/>
  <c r="P498"/>
  <c r="BI497"/>
  <c r="BH497"/>
  <c r="BG497"/>
  <c r="BF497"/>
  <c r="T497"/>
  <c r="R497"/>
  <c r="P497"/>
  <c r="BI496"/>
  <c r="BH496"/>
  <c r="BG496"/>
  <c r="BF496"/>
  <c r="T496"/>
  <c r="R496"/>
  <c r="P496"/>
  <c r="BI494"/>
  <c r="BH494"/>
  <c r="BG494"/>
  <c r="BF494"/>
  <c r="T494"/>
  <c r="R494"/>
  <c r="P494"/>
  <c r="BI484"/>
  <c r="BH484"/>
  <c r="BG484"/>
  <c r="BF484"/>
  <c r="T484"/>
  <c r="R484"/>
  <c r="P484"/>
  <c r="BI475"/>
  <c r="BH475"/>
  <c r="BG475"/>
  <c r="BF475"/>
  <c r="T475"/>
  <c r="R475"/>
  <c r="P475"/>
  <c r="BI473"/>
  <c r="BH473"/>
  <c r="BG473"/>
  <c r="BF473"/>
  <c r="T473"/>
  <c r="R473"/>
  <c r="P473"/>
  <c r="BI469"/>
  <c r="BH469"/>
  <c r="BG469"/>
  <c r="BF469"/>
  <c r="T469"/>
  <c r="R469"/>
  <c r="P469"/>
  <c r="BI467"/>
  <c r="BH467"/>
  <c r="BG467"/>
  <c r="BF467"/>
  <c r="T467"/>
  <c r="R467"/>
  <c r="P467"/>
  <c r="BI463"/>
  <c r="BH463"/>
  <c r="BG463"/>
  <c r="BF463"/>
  <c r="T463"/>
  <c r="R463"/>
  <c r="P463"/>
  <c r="BI462"/>
  <c r="BH462"/>
  <c r="BG462"/>
  <c r="BF462"/>
  <c r="T462"/>
  <c r="R462"/>
  <c r="P462"/>
  <c r="BI461"/>
  <c r="BH461"/>
  <c r="BG461"/>
  <c r="BF461"/>
  <c r="T461"/>
  <c r="R461"/>
  <c r="P461"/>
  <c r="BI460"/>
  <c r="BH460"/>
  <c r="BG460"/>
  <c r="BF460"/>
  <c r="T460"/>
  <c r="R460"/>
  <c r="P460"/>
  <c r="BI456"/>
  <c r="BH456"/>
  <c r="BG456"/>
  <c r="BF456"/>
  <c r="T456"/>
  <c r="R456"/>
  <c r="P456"/>
  <c r="BI452"/>
  <c r="BH452"/>
  <c r="BG452"/>
  <c r="BF452"/>
  <c r="T452"/>
  <c r="R452"/>
  <c r="P452"/>
  <c r="BI450"/>
  <c r="BH450"/>
  <c r="BG450"/>
  <c r="BF450"/>
  <c r="T450"/>
  <c r="R450"/>
  <c r="P450"/>
  <c r="BI449"/>
  <c r="BH449"/>
  <c r="BG449"/>
  <c r="BF449"/>
  <c r="T449"/>
  <c r="R449"/>
  <c r="P449"/>
  <c r="BI448"/>
  <c r="BH448"/>
  <c r="BG448"/>
  <c r="BF448"/>
  <c r="T448"/>
  <c r="R448"/>
  <c r="P448"/>
  <c r="BI436"/>
  <c r="BH436"/>
  <c r="BG436"/>
  <c r="BF436"/>
  <c r="T436"/>
  <c r="R436"/>
  <c r="P436"/>
  <c r="BI433"/>
  <c r="BH433"/>
  <c r="BG433"/>
  <c r="BF433"/>
  <c r="T433"/>
  <c r="R433"/>
  <c r="P433"/>
  <c r="BI430"/>
  <c r="BH430"/>
  <c r="BG430"/>
  <c r="BF430"/>
  <c r="T430"/>
  <c r="R430"/>
  <c r="P430"/>
  <c r="BI427"/>
  <c r="BH427"/>
  <c r="BG427"/>
  <c r="BF427"/>
  <c r="T427"/>
  <c r="R427"/>
  <c r="P427"/>
  <c r="BI425"/>
  <c r="BH425"/>
  <c r="BG425"/>
  <c r="BF425"/>
  <c r="T425"/>
  <c r="R425"/>
  <c r="P425"/>
  <c r="BI424"/>
  <c r="BH424"/>
  <c r="BG424"/>
  <c r="BF424"/>
  <c r="T424"/>
  <c r="R424"/>
  <c r="P424"/>
  <c r="BI421"/>
  <c r="BH421"/>
  <c r="BG421"/>
  <c r="BF421"/>
  <c r="T421"/>
  <c r="R421"/>
  <c r="P421"/>
  <c r="BI419"/>
  <c r="BH419"/>
  <c r="BG419"/>
  <c r="BF419"/>
  <c r="T419"/>
  <c r="R419"/>
  <c r="P419"/>
  <c r="BI404"/>
  <c r="BH404"/>
  <c r="BG404"/>
  <c r="BF404"/>
  <c r="T404"/>
  <c r="R404"/>
  <c r="P404"/>
  <c r="BI390"/>
  <c r="BH390"/>
  <c r="BG390"/>
  <c r="BF390"/>
  <c r="T390"/>
  <c r="R390"/>
  <c r="P390"/>
  <c r="BI389"/>
  <c r="BH389"/>
  <c r="BG389"/>
  <c r="BF389"/>
  <c r="T389"/>
  <c r="R389"/>
  <c r="P389"/>
  <c r="BI387"/>
  <c r="BH387"/>
  <c r="BG387"/>
  <c r="BF387"/>
  <c r="T387"/>
  <c r="R387"/>
  <c r="P387"/>
  <c r="BI384"/>
  <c r="BH384"/>
  <c r="BG384"/>
  <c r="BF384"/>
  <c r="T384"/>
  <c r="R384"/>
  <c r="P384"/>
  <c r="BI382"/>
  <c r="BH382"/>
  <c r="BG382"/>
  <c r="BF382"/>
  <c r="T382"/>
  <c r="R382"/>
  <c r="P382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6"/>
  <c r="BH376"/>
  <c r="BG376"/>
  <c r="BF376"/>
  <c r="T376"/>
  <c r="R376"/>
  <c r="P376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5"/>
  <c r="BH365"/>
  <c r="BG365"/>
  <c r="BF365"/>
  <c r="T365"/>
  <c r="R365"/>
  <c r="P365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1"/>
  <c r="BH331"/>
  <c r="BG331"/>
  <c r="BF331"/>
  <c r="T331"/>
  <c r="R331"/>
  <c r="P331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3"/>
  <c r="BH323"/>
  <c r="BG323"/>
  <c r="BF323"/>
  <c r="T323"/>
  <c r="R323"/>
  <c r="P323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7"/>
  <c r="BH317"/>
  <c r="BG317"/>
  <c r="BF317"/>
  <c r="T317"/>
  <c r="R317"/>
  <c r="P317"/>
  <c r="BI315"/>
  <c r="BH315"/>
  <c r="BG315"/>
  <c r="BF315"/>
  <c r="T315"/>
  <c r="T314"/>
  <c r="R315"/>
  <c r="R314"/>
  <c r="P315"/>
  <c r="P314"/>
  <c r="BI313"/>
  <c r="BH313"/>
  <c r="BG313"/>
  <c r="BF313"/>
  <c r="T313"/>
  <c r="R313"/>
  <c r="P313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9"/>
  <c r="BH289"/>
  <c r="BG289"/>
  <c r="BF289"/>
  <c r="T289"/>
  <c r="R289"/>
  <c r="P289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T280"/>
  <c r="R281"/>
  <c r="R280"/>
  <c r="P281"/>
  <c r="P280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6"/>
  <c r="BH256"/>
  <c r="BG256"/>
  <c r="BF256"/>
  <c r="T256"/>
  <c r="R256"/>
  <c r="P256"/>
  <c r="BI253"/>
  <c r="BH253"/>
  <c r="BG253"/>
  <c r="BF253"/>
  <c r="T253"/>
  <c r="R253"/>
  <c r="P253"/>
  <c r="BI249"/>
  <c r="BH249"/>
  <c r="BG249"/>
  <c r="BF249"/>
  <c r="T249"/>
  <c r="R249"/>
  <c r="P249"/>
  <c r="BI247"/>
  <c r="BH247"/>
  <c r="BG247"/>
  <c r="BF247"/>
  <c r="T247"/>
  <c r="R247"/>
  <c r="P247"/>
  <c r="BI246"/>
  <c r="BH246"/>
  <c r="BG246"/>
  <c r="BF246"/>
  <c r="T246"/>
  <c r="R246"/>
  <c r="P246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J143"/>
  <c r="J142"/>
  <c r="F142"/>
  <c r="F140"/>
  <c r="E138"/>
  <c r="J92"/>
  <c r="J91"/>
  <c r="F91"/>
  <c r="F89"/>
  <c r="E87"/>
  <c r="J18"/>
  <c r="E18"/>
  <c r="F143"/>
  <c r="J17"/>
  <c r="J12"/>
  <c r="J140"/>
  <c r="E7"/>
  <c r="E85"/>
  <c i="3" r="J37"/>
  <c r="J36"/>
  <c i="1" r="AY96"/>
  <c i="3" r="J35"/>
  <c i="1" r="AX96"/>
  <c i="3" r="BI504"/>
  <c r="BH504"/>
  <c r="BG504"/>
  <c r="BF504"/>
  <c r="T504"/>
  <c r="T503"/>
  <c r="R504"/>
  <c r="R503"/>
  <c r="P504"/>
  <c r="P503"/>
  <c r="BI502"/>
  <c r="BH502"/>
  <c r="BG502"/>
  <c r="BF502"/>
  <c r="T502"/>
  <c r="T501"/>
  <c r="R502"/>
  <c r="R501"/>
  <c r="P502"/>
  <c r="P501"/>
  <c r="BI500"/>
  <c r="BH500"/>
  <c r="BG500"/>
  <c r="BF500"/>
  <c r="T500"/>
  <c r="T499"/>
  <c r="T498"/>
  <c r="R500"/>
  <c r="R499"/>
  <c r="R498"/>
  <c r="P500"/>
  <c r="P499"/>
  <c r="P498"/>
  <c r="BI497"/>
  <c r="BH497"/>
  <c r="BG497"/>
  <c r="BF497"/>
  <c r="T497"/>
  <c r="R497"/>
  <c r="P497"/>
  <c r="BI496"/>
  <c r="BH496"/>
  <c r="BG496"/>
  <c r="BF496"/>
  <c r="T496"/>
  <c r="R496"/>
  <c r="P496"/>
  <c r="BI494"/>
  <c r="BH494"/>
  <c r="BG494"/>
  <c r="BF494"/>
  <c r="T494"/>
  <c r="R494"/>
  <c r="P494"/>
  <c r="BI490"/>
  <c r="BH490"/>
  <c r="BG490"/>
  <c r="BF490"/>
  <c r="T490"/>
  <c r="R490"/>
  <c r="P490"/>
  <c r="BI488"/>
  <c r="BH488"/>
  <c r="BG488"/>
  <c r="BF488"/>
  <c r="T488"/>
  <c r="R488"/>
  <c r="P488"/>
  <c r="BI487"/>
  <c r="BH487"/>
  <c r="BG487"/>
  <c r="BF487"/>
  <c r="T487"/>
  <c r="R487"/>
  <c r="P487"/>
  <c r="BI450"/>
  <c r="BH450"/>
  <c r="BG450"/>
  <c r="BF450"/>
  <c r="T450"/>
  <c r="R450"/>
  <c r="P450"/>
  <c r="BI448"/>
  <c r="BH448"/>
  <c r="BG448"/>
  <c r="BF448"/>
  <c r="T448"/>
  <c r="R448"/>
  <c r="P448"/>
  <c r="BI447"/>
  <c r="BH447"/>
  <c r="BG447"/>
  <c r="BF447"/>
  <c r="T447"/>
  <c r="R447"/>
  <c r="P447"/>
  <c r="BI444"/>
  <c r="BH444"/>
  <c r="BG444"/>
  <c r="BF444"/>
  <c r="T444"/>
  <c r="R444"/>
  <c r="P444"/>
  <c r="BI440"/>
  <c r="BH440"/>
  <c r="BG440"/>
  <c r="BF440"/>
  <c r="T440"/>
  <c r="R440"/>
  <c r="P440"/>
  <c r="BI436"/>
  <c r="BH436"/>
  <c r="BG436"/>
  <c r="BF436"/>
  <c r="T436"/>
  <c r="R436"/>
  <c r="P436"/>
  <c r="BI434"/>
  <c r="BH434"/>
  <c r="BG434"/>
  <c r="BF434"/>
  <c r="T434"/>
  <c r="R434"/>
  <c r="P434"/>
  <c r="BI420"/>
  <c r="BH420"/>
  <c r="BG420"/>
  <c r="BF420"/>
  <c r="T420"/>
  <c r="R420"/>
  <c r="P420"/>
  <c r="BI418"/>
  <c r="BH418"/>
  <c r="BG418"/>
  <c r="BF418"/>
  <c r="T418"/>
  <c r="R418"/>
  <c r="P418"/>
  <c r="BI414"/>
  <c r="BH414"/>
  <c r="BG414"/>
  <c r="BF414"/>
  <c r="T414"/>
  <c r="R414"/>
  <c r="P414"/>
  <c r="BI412"/>
  <c r="BH412"/>
  <c r="BG412"/>
  <c r="BF412"/>
  <c r="T412"/>
  <c r="R412"/>
  <c r="P412"/>
  <c r="BI411"/>
  <c r="BH411"/>
  <c r="BG411"/>
  <c r="BF411"/>
  <c r="T411"/>
  <c r="R411"/>
  <c r="P411"/>
  <c r="BI404"/>
  <c r="BH404"/>
  <c r="BG404"/>
  <c r="BF404"/>
  <c r="T404"/>
  <c r="R404"/>
  <c r="P404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0"/>
  <c r="BH350"/>
  <c r="BG350"/>
  <c r="BF350"/>
  <c r="T350"/>
  <c r="R350"/>
  <c r="P350"/>
  <c r="BI349"/>
  <c r="BH349"/>
  <c r="BG349"/>
  <c r="BF349"/>
  <c r="T349"/>
  <c r="R349"/>
  <c r="P349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30"/>
  <c r="BH330"/>
  <c r="BG330"/>
  <c r="BF330"/>
  <c r="T330"/>
  <c r="R330"/>
  <c r="P330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0"/>
  <c r="BH310"/>
  <c r="BG310"/>
  <c r="BF310"/>
  <c r="T310"/>
  <c r="R310"/>
  <c r="P310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292"/>
  <c r="BH292"/>
  <c r="BG292"/>
  <c r="BF292"/>
  <c r="T292"/>
  <c r="R292"/>
  <c r="P292"/>
  <c r="BI289"/>
  <c r="BH289"/>
  <c r="BG289"/>
  <c r="BF289"/>
  <c r="T289"/>
  <c r="R289"/>
  <c r="P289"/>
  <c r="BI281"/>
  <c r="BH281"/>
  <c r="BG281"/>
  <c r="BF281"/>
  <c r="T281"/>
  <c r="R281"/>
  <c r="P281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44"/>
  <c r="BH244"/>
  <c r="BG244"/>
  <c r="BF244"/>
  <c r="T244"/>
  <c r="R244"/>
  <c r="P244"/>
  <c r="BI243"/>
  <c r="BH243"/>
  <c r="BG243"/>
  <c r="BF243"/>
  <c r="T243"/>
  <c r="R243"/>
  <c r="P243"/>
  <c r="BI241"/>
  <c r="BH241"/>
  <c r="BG241"/>
  <c r="BF241"/>
  <c r="T241"/>
  <c r="R241"/>
  <c r="P241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T208"/>
  <c r="R209"/>
  <c r="R208"/>
  <c r="P209"/>
  <c r="P208"/>
  <c r="BI207"/>
  <c r="BH207"/>
  <c r="BG207"/>
  <c r="BF207"/>
  <c r="T207"/>
  <c r="R207"/>
  <c r="P207"/>
  <c r="BI206"/>
  <c r="BH206"/>
  <c r="BG206"/>
  <c r="BF206"/>
  <c r="T206"/>
  <c r="R206"/>
  <c r="P206"/>
  <c r="BI203"/>
  <c r="BH203"/>
  <c r="BG203"/>
  <c r="BF203"/>
  <c r="T203"/>
  <c r="T202"/>
  <c r="R203"/>
  <c r="R202"/>
  <c r="P203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8"/>
  <c r="BH188"/>
  <c r="BG188"/>
  <c r="BF188"/>
  <c r="T188"/>
  <c r="R188"/>
  <c r="P188"/>
  <c r="BI186"/>
  <c r="BH186"/>
  <c r="BG186"/>
  <c r="BF186"/>
  <c r="T186"/>
  <c r="R186"/>
  <c r="P186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38"/>
  <c r="BH138"/>
  <c r="BG138"/>
  <c r="BF138"/>
  <c r="T138"/>
  <c r="R138"/>
  <c r="P138"/>
  <c r="J132"/>
  <c r="J131"/>
  <c r="F131"/>
  <c r="F129"/>
  <c r="E127"/>
  <c r="J92"/>
  <c r="J91"/>
  <c r="F91"/>
  <c r="F89"/>
  <c r="E87"/>
  <c r="J18"/>
  <c r="E18"/>
  <c r="F92"/>
  <c r="J17"/>
  <c r="J12"/>
  <c r="J129"/>
  <c r="E7"/>
  <c r="E125"/>
  <c i="2" r="J37"/>
  <c r="J36"/>
  <c i="1" r="AY95"/>
  <c i="2" r="J35"/>
  <c i="1" r="AX95"/>
  <c i="2" r="BI505"/>
  <c r="BH505"/>
  <c r="BG505"/>
  <c r="BF505"/>
  <c r="T505"/>
  <c r="T504"/>
  <c r="R505"/>
  <c r="R504"/>
  <c r="P505"/>
  <c r="P504"/>
  <c r="BI503"/>
  <c r="BH503"/>
  <c r="BG503"/>
  <c r="BF503"/>
  <c r="T503"/>
  <c r="T502"/>
  <c r="R503"/>
  <c r="R502"/>
  <c r="P503"/>
  <c r="P502"/>
  <c r="BI501"/>
  <c r="BH501"/>
  <c r="BG501"/>
  <c r="BF501"/>
  <c r="T501"/>
  <c r="T500"/>
  <c r="T499"/>
  <c r="R501"/>
  <c r="R500"/>
  <c r="R499"/>
  <c r="P501"/>
  <c r="P500"/>
  <c r="P499"/>
  <c r="BI498"/>
  <c r="BH498"/>
  <c r="BG498"/>
  <c r="BF498"/>
  <c r="T498"/>
  <c r="R498"/>
  <c r="P498"/>
  <c r="BI497"/>
  <c r="BH497"/>
  <c r="BG497"/>
  <c r="BF497"/>
  <c r="T497"/>
  <c r="R497"/>
  <c r="P497"/>
  <c r="BI495"/>
  <c r="BH495"/>
  <c r="BG495"/>
  <c r="BF495"/>
  <c r="T495"/>
  <c r="R495"/>
  <c r="P495"/>
  <c r="BI491"/>
  <c r="BH491"/>
  <c r="BG491"/>
  <c r="BF491"/>
  <c r="T491"/>
  <c r="R491"/>
  <c r="P491"/>
  <c r="BI489"/>
  <c r="BH489"/>
  <c r="BG489"/>
  <c r="BF489"/>
  <c r="T489"/>
  <c r="R489"/>
  <c r="P489"/>
  <c r="BI488"/>
  <c r="BH488"/>
  <c r="BG488"/>
  <c r="BF488"/>
  <c r="T488"/>
  <c r="R488"/>
  <c r="P488"/>
  <c r="BI453"/>
  <c r="BH453"/>
  <c r="BG453"/>
  <c r="BF453"/>
  <c r="T453"/>
  <c r="R453"/>
  <c r="P453"/>
  <c r="BI451"/>
  <c r="BH451"/>
  <c r="BG451"/>
  <c r="BF451"/>
  <c r="T451"/>
  <c r="R451"/>
  <c r="P451"/>
  <c r="BI450"/>
  <c r="BH450"/>
  <c r="BG450"/>
  <c r="BF450"/>
  <c r="T450"/>
  <c r="R450"/>
  <c r="P450"/>
  <c r="BI447"/>
  <c r="BH447"/>
  <c r="BG447"/>
  <c r="BF447"/>
  <c r="T447"/>
  <c r="R447"/>
  <c r="P447"/>
  <c r="BI443"/>
  <c r="BH443"/>
  <c r="BG443"/>
  <c r="BF443"/>
  <c r="T443"/>
  <c r="R443"/>
  <c r="P443"/>
  <c r="BI439"/>
  <c r="BH439"/>
  <c r="BG439"/>
  <c r="BF439"/>
  <c r="T439"/>
  <c r="R439"/>
  <c r="P439"/>
  <c r="BI437"/>
  <c r="BH437"/>
  <c r="BG437"/>
  <c r="BF437"/>
  <c r="T437"/>
  <c r="R437"/>
  <c r="P437"/>
  <c r="BI421"/>
  <c r="BH421"/>
  <c r="BG421"/>
  <c r="BF421"/>
  <c r="T421"/>
  <c r="R421"/>
  <c r="P421"/>
  <c r="BI419"/>
  <c r="BH419"/>
  <c r="BG419"/>
  <c r="BF419"/>
  <c r="T419"/>
  <c r="R419"/>
  <c r="P419"/>
  <c r="BI415"/>
  <c r="BH415"/>
  <c r="BG415"/>
  <c r="BF415"/>
  <c r="T415"/>
  <c r="R415"/>
  <c r="P415"/>
  <c r="BI413"/>
  <c r="BH413"/>
  <c r="BG413"/>
  <c r="BF413"/>
  <c r="T413"/>
  <c r="R413"/>
  <c r="P413"/>
  <c r="BI412"/>
  <c r="BH412"/>
  <c r="BG412"/>
  <c r="BF412"/>
  <c r="T412"/>
  <c r="R412"/>
  <c r="P412"/>
  <c r="BI404"/>
  <c r="BH404"/>
  <c r="BG404"/>
  <c r="BF404"/>
  <c r="T404"/>
  <c r="R404"/>
  <c r="P404"/>
  <c r="BI388"/>
  <c r="BH388"/>
  <c r="BG388"/>
  <c r="BF388"/>
  <c r="T388"/>
  <c r="R388"/>
  <c r="P388"/>
  <c r="BI387"/>
  <c r="BH387"/>
  <c r="BG387"/>
  <c r="BF387"/>
  <c r="T387"/>
  <c r="R387"/>
  <c r="P387"/>
  <c r="BI386"/>
  <c r="BH386"/>
  <c r="BG386"/>
  <c r="BF386"/>
  <c r="T386"/>
  <c r="R386"/>
  <c r="P386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52"/>
  <c r="BH352"/>
  <c r="BG352"/>
  <c r="BF352"/>
  <c r="T352"/>
  <c r="R352"/>
  <c r="P352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6"/>
  <c r="BH346"/>
  <c r="BG346"/>
  <c r="BF346"/>
  <c r="T346"/>
  <c r="R346"/>
  <c r="P346"/>
  <c r="BI345"/>
  <c r="BH345"/>
  <c r="BG345"/>
  <c r="BF345"/>
  <c r="T345"/>
  <c r="R345"/>
  <c r="P345"/>
  <c r="BI336"/>
  <c r="BH336"/>
  <c r="BG336"/>
  <c r="BF336"/>
  <c r="T336"/>
  <c r="R336"/>
  <c r="P336"/>
  <c r="BI334"/>
  <c r="BH334"/>
  <c r="BG334"/>
  <c r="BF334"/>
  <c r="T334"/>
  <c r="R334"/>
  <c r="P334"/>
  <c r="BI328"/>
  <c r="BH328"/>
  <c r="BG328"/>
  <c r="BF328"/>
  <c r="T328"/>
  <c r="R328"/>
  <c r="P328"/>
  <c r="BI326"/>
  <c r="BH326"/>
  <c r="BG326"/>
  <c r="BF326"/>
  <c r="T326"/>
  <c r="R326"/>
  <c r="P326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06"/>
  <c r="BH306"/>
  <c r="BG306"/>
  <c r="BF306"/>
  <c r="T306"/>
  <c r="R306"/>
  <c r="P306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288"/>
  <c r="BH288"/>
  <c r="BG288"/>
  <c r="BF288"/>
  <c r="T288"/>
  <c r="R288"/>
  <c r="P288"/>
  <c r="BI285"/>
  <c r="BH285"/>
  <c r="BG285"/>
  <c r="BF285"/>
  <c r="T285"/>
  <c r="R285"/>
  <c r="P285"/>
  <c r="BI277"/>
  <c r="BH277"/>
  <c r="BG277"/>
  <c r="BF277"/>
  <c r="T277"/>
  <c r="R277"/>
  <c r="P277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T206"/>
  <c r="R207"/>
  <c r="R206"/>
  <c r="P207"/>
  <c r="P206"/>
  <c r="BI205"/>
  <c r="BH205"/>
  <c r="BG205"/>
  <c r="BF205"/>
  <c r="T205"/>
  <c r="R205"/>
  <c r="P205"/>
  <c r="BI204"/>
  <c r="BH204"/>
  <c r="BG204"/>
  <c r="BF204"/>
  <c r="T204"/>
  <c r="R204"/>
  <c r="P204"/>
  <c r="BI201"/>
  <c r="BH201"/>
  <c r="BG201"/>
  <c r="BF201"/>
  <c r="T201"/>
  <c r="T200"/>
  <c r="R201"/>
  <c r="R200"/>
  <c r="P201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38"/>
  <c r="BH138"/>
  <c r="BG138"/>
  <c r="BF138"/>
  <c r="T138"/>
  <c r="R138"/>
  <c r="P138"/>
  <c r="J132"/>
  <c r="J131"/>
  <c r="F131"/>
  <c r="F129"/>
  <c r="E127"/>
  <c r="J92"/>
  <c r="J91"/>
  <c r="F91"/>
  <c r="F89"/>
  <c r="E87"/>
  <c r="J18"/>
  <c r="E18"/>
  <c r="F132"/>
  <c r="J17"/>
  <c r="J12"/>
  <c r="J129"/>
  <c r="E7"/>
  <c r="E85"/>
  <c i="1" r="L90"/>
  <c r="AM90"/>
  <c r="AM89"/>
  <c r="L89"/>
  <c r="AM87"/>
  <c r="L87"/>
  <c r="L85"/>
  <c r="L84"/>
  <c i="2" r="J501"/>
  <c r="BK491"/>
  <c r="BK439"/>
  <c r="BK404"/>
  <c r="J352"/>
  <c r="BK336"/>
  <c r="J318"/>
  <c r="J288"/>
  <c r="J267"/>
  <c r="J223"/>
  <c r="BK207"/>
  <c r="J193"/>
  <c r="BK495"/>
  <c r="BK415"/>
  <c r="BK368"/>
  <c r="J317"/>
  <c r="J303"/>
  <c r="J227"/>
  <c r="BK196"/>
  <c r="BK186"/>
  <c r="BK505"/>
  <c r="BK453"/>
  <c r="J412"/>
  <c r="BK349"/>
  <c r="BK304"/>
  <c r="BK255"/>
  <c r="BK227"/>
  <c r="J213"/>
  <c r="J204"/>
  <c r="J184"/>
  <c r="BK142"/>
  <c r="BK497"/>
  <c r="J489"/>
  <c r="BK421"/>
  <c r="J415"/>
  <c r="J369"/>
  <c r="J349"/>
  <c r="BK326"/>
  <c r="J304"/>
  <c r="J255"/>
  <c r="BK213"/>
  <c r="J201"/>
  <c r="J180"/>
  <c i="3" r="J497"/>
  <c r="BK488"/>
  <c r="J420"/>
  <c r="J387"/>
  <c r="BK350"/>
  <c r="J321"/>
  <c r="J271"/>
  <c r="BK225"/>
  <c r="J215"/>
  <c r="J195"/>
  <c r="BK186"/>
  <c r="BK504"/>
  <c r="BK500"/>
  <c r="J450"/>
  <c r="J434"/>
  <c r="J372"/>
  <c r="J323"/>
  <c r="J289"/>
  <c r="BK270"/>
  <c r="J243"/>
  <c r="J222"/>
  <c r="BK203"/>
  <c r="J142"/>
  <c r="BK490"/>
  <c r="BK440"/>
  <c r="BK418"/>
  <c r="J404"/>
  <c r="BK349"/>
  <c r="BK320"/>
  <c r="J273"/>
  <c r="J229"/>
  <c r="BK200"/>
  <c r="BK192"/>
  <c r="BK179"/>
  <c r="J436"/>
  <c r="J373"/>
  <c r="J349"/>
  <c r="BK321"/>
  <c r="BK289"/>
  <c r="J262"/>
  <c r="BK223"/>
  <c r="J214"/>
  <c r="J193"/>
  <c r="J143"/>
  <c i="4" r="J633"/>
  <c r="J627"/>
  <c r="J618"/>
  <c r="J528"/>
  <c r="BK494"/>
  <c r="BK460"/>
  <c r="J449"/>
  <c r="J433"/>
  <c r="J404"/>
  <c r="BK379"/>
  <c r="BK373"/>
  <c r="J354"/>
  <c r="BK343"/>
  <c r="BK331"/>
  <c r="BK306"/>
  <c r="J296"/>
  <c r="BK277"/>
  <c r="BK261"/>
  <c r="J207"/>
  <c r="J196"/>
  <c r="J159"/>
  <c r="BK568"/>
  <c r="J546"/>
  <c r="J467"/>
  <c r="J450"/>
  <c r="J387"/>
  <c r="BK369"/>
  <c r="J353"/>
  <c r="J340"/>
  <c r="J324"/>
  <c r="J312"/>
  <c r="BK286"/>
  <c r="J276"/>
  <c r="J265"/>
  <c r="J247"/>
  <c r="BK204"/>
  <c r="BK199"/>
  <c r="BK166"/>
  <c r="J628"/>
  <c r="BK618"/>
  <c r="BK573"/>
  <c r="BK547"/>
  <c r="J484"/>
  <c r="BK463"/>
  <c r="J460"/>
  <c r="BK427"/>
  <c r="BK419"/>
  <c r="BK387"/>
  <c r="J373"/>
  <c r="BK351"/>
  <c r="J323"/>
  <c r="J306"/>
  <c r="BK279"/>
  <c r="J267"/>
  <c r="BK247"/>
  <c r="J179"/>
  <c r="J623"/>
  <c r="BK580"/>
  <c r="BK554"/>
  <c r="J530"/>
  <c r="J515"/>
  <c r="J475"/>
  <c r="BK456"/>
  <c r="J390"/>
  <c r="J371"/>
  <c r="J365"/>
  <c r="J349"/>
  <c r="BK324"/>
  <c r="BK317"/>
  <c r="J310"/>
  <c r="J292"/>
  <c r="J271"/>
  <c r="BK265"/>
  <c r="BK253"/>
  <c r="BK197"/>
  <c r="BK193"/>
  <c r="J184"/>
  <c r="BK170"/>
  <c r="J157"/>
  <c i="2" r="BK498"/>
  <c r="BK488"/>
  <c r="J437"/>
  <c r="BK412"/>
  <c r="BK370"/>
  <c r="J346"/>
  <c r="BK319"/>
  <c r="BK302"/>
  <c r="J277"/>
  <c r="J258"/>
  <c r="BK229"/>
  <c r="BK215"/>
  <c r="BK198"/>
  <c r="BK191"/>
  <c r="J178"/>
  <c r="J488"/>
  <c r="J443"/>
  <c r="BK386"/>
  <c r="BK318"/>
  <c r="J306"/>
  <c r="J302"/>
  <c r="BK241"/>
  <c r="BK220"/>
  <c r="J194"/>
  <c r="BK177"/>
  <c r="J505"/>
  <c r="BK450"/>
  <c r="BK437"/>
  <c r="BK350"/>
  <c r="J326"/>
  <c r="BK266"/>
  <c r="J242"/>
  <c r="BK223"/>
  <c r="BK210"/>
  <c r="J205"/>
  <c r="J189"/>
  <c r="J177"/>
  <c i="1" r="AS94"/>
  <c i="2" r="J413"/>
  <c r="J368"/>
  <c r="BK346"/>
  <c r="J319"/>
  <c r="BK303"/>
  <c r="BK267"/>
  <c r="J229"/>
  <c r="J209"/>
  <c r="J196"/>
  <c r="J143"/>
  <c i="3" r="J496"/>
  <c r="BK487"/>
  <c r="BK389"/>
  <c r="BK353"/>
  <c r="J332"/>
  <c r="BK308"/>
  <c r="BK241"/>
  <c r="BK217"/>
  <c r="BK207"/>
  <c r="J192"/>
  <c r="BK180"/>
  <c r="BK502"/>
  <c r="J487"/>
  <c r="J447"/>
  <c r="J388"/>
  <c r="J353"/>
  <c r="BK330"/>
  <c r="J308"/>
  <c r="J281"/>
  <c r="BK260"/>
  <c r="J233"/>
  <c r="BK229"/>
  <c r="BK212"/>
  <c r="J200"/>
  <c r="J138"/>
  <c r="BK450"/>
  <c r="BK436"/>
  <c r="J414"/>
  <c r="J356"/>
  <c r="J340"/>
  <c r="J310"/>
  <c r="BK233"/>
  <c r="J211"/>
  <c r="BK195"/>
  <c r="J180"/>
  <c r="BK448"/>
  <c r="BK414"/>
  <c r="BK387"/>
  <c r="BK356"/>
  <c r="J330"/>
  <c r="BK310"/>
  <c r="BK273"/>
  <c r="J224"/>
  <c r="J217"/>
  <c r="BK211"/>
  <c r="BK206"/>
  <c r="J186"/>
  <c r="BK142"/>
  <c i="4" r="J635"/>
  <c r="BK631"/>
  <c r="J625"/>
  <c r="BK549"/>
  <c r="BK514"/>
  <c r="BK484"/>
  <c r="J456"/>
  <c r="J448"/>
  <c r="BK425"/>
  <c r="BK382"/>
  <c r="BK375"/>
  <c r="BK367"/>
  <c r="J351"/>
  <c r="BK340"/>
  <c r="BK328"/>
  <c r="BK300"/>
  <c r="BK292"/>
  <c r="BK271"/>
  <c r="J246"/>
  <c r="J206"/>
  <c r="BK179"/>
  <c r="BK579"/>
  <c r="BK556"/>
  <c r="J496"/>
  <c r="BK461"/>
  <c r="J424"/>
  <c r="BK376"/>
  <c r="J360"/>
  <c r="BK354"/>
  <c r="BK347"/>
  <c r="BK326"/>
  <c r="J317"/>
  <c r="BK289"/>
  <c r="J279"/>
  <c r="BK274"/>
  <c r="J256"/>
  <c r="J242"/>
  <c r="J202"/>
  <c r="BK172"/>
  <c r="BK153"/>
  <c r="BK627"/>
  <c r="J582"/>
  <c r="J568"/>
  <c r="J529"/>
  <c r="BK500"/>
  <c r="BK469"/>
  <c r="J462"/>
  <c r="BK433"/>
  <c r="BK424"/>
  <c r="J389"/>
  <c r="J377"/>
  <c r="BK352"/>
  <c r="J326"/>
  <c r="BK313"/>
  <c r="BK296"/>
  <c r="J289"/>
  <c r="BK275"/>
  <c r="J253"/>
  <c r="BK207"/>
  <c r="J188"/>
  <c r="BK157"/>
  <c r="BK582"/>
  <c r="BK570"/>
  <c r="J547"/>
  <c r="BK529"/>
  <c r="J497"/>
  <c r="J469"/>
  <c r="J430"/>
  <c r="J382"/>
  <c r="J367"/>
  <c r="BK358"/>
  <c r="J328"/>
  <c r="J318"/>
  <c r="BK312"/>
  <c r="BK304"/>
  <c r="BK281"/>
  <c r="BK267"/>
  <c r="BK241"/>
  <c r="BK196"/>
  <c r="BK190"/>
  <c r="BK178"/>
  <c r="BK163"/>
  <c i="2" r="J503"/>
  <c r="J453"/>
  <c r="J421"/>
  <c r="J387"/>
  <c r="BK348"/>
  <c r="BK334"/>
  <c r="BK317"/>
  <c r="J269"/>
  <c r="BK242"/>
  <c r="BK222"/>
  <c r="BK201"/>
  <c r="BK184"/>
  <c r="J142"/>
  <c r="J451"/>
  <c r="J419"/>
  <c r="BK369"/>
  <c r="BK316"/>
  <c r="BK277"/>
  <c r="J222"/>
  <c r="J210"/>
  <c r="BK190"/>
  <c r="J144"/>
  <c r="BK503"/>
  <c r="J447"/>
  <c r="J404"/>
  <c r="J348"/>
  <c r="BK288"/>
  <c r="BK258"/>
  <c r="J241"/>
  <c r="J221"/>
  <c r="BK209"/>
  <c r="BK193"/>
  <c r="BK143"/>
  <c r="J495"/>
  <c r="BK451"/>
  <c r="BK419"/>
  <c r="BK387"/>
  <c r="J350"/>
  <c r="BK328"/>
  <c r="BK306"/>
  <c r="J266"/>
  <c r="J215"/>
  <c r="BK204"/>
  <c r="J190"/>
  <c r="BK138"/>
  <c i="3" r="J490"/>
  <c r="J440"/>
  <c r="BK388"/>
  <c r="J352"/>
  <c r="J319"/>
  <c r="J244"/>
  <c r="J223"/>
  <c r="J196"/>
  <c r="J188"/>
  <c r="BK143"/>
  <c r="J502"/>
  <c r="J448"/>
  <c r="J418"/>
  <c r="BK373"/>
  <c r="J350"/>
  <c r="BK322"/>
  <c r="BK306"/>
  <c r="BK262"/>
  <c r="BK244"/>
  <c r="J225"/>
  <c r="J206"/>
  <c r="BK193"/>
  <c r="BK444"/>
  <c r="BK420"/>
  <c r="BK411"/>
  <c r="BK352"/>
  <c r="J322"/>
  <c r="BK292"/>
  <c r="J231"/>
  <c r="BK209"/>
  <c r="BK182"/>
  <c r="BK494"/>
  <c r="J412"/>
  <c r="J371"/>
  <c r="BK332"/>
  <c r="J320"/>
  <c r="BK281"/>
  <c r="J260"/>
  <c r="BK215"/>
  <c r="J209"/>
  <c r="J203"/>
  <c r="J182"/>
  <c r="BK138"/>
  <c i="4" r="BK633"/>
  <c r="BK628"/>
  <c r="BK576"/>
  <c r="BK530"/>
  <c r="J463"/>
  <c r="BK450"/>
  <c r="J427"/>
  <c r="BK389"/>
  <c r="BK377"/>
  <c r="BK371"/>
  <c r="BK353"/>
  <c r="BK345"/>
  <c r="J315"/>
  <c r="BK298"/>
  <c r="J290"/>
  <c r="BK263"/>
  <c r="BK243"/>
  <c r="BK203"/>
  <c r="J178"/>
  <c r="J576"/>
  <c r="J554"/>
  <c r="BK497"/>
  <c r="J452"/>
  <c r="BK449"/>
  <c r="J384"/>
  <c r="J362"/>
  <c r="J356"/>
  <c r="BK349"/>
  <c r="J336"/>
  <c r="BK318"/>
  <c r="J300"/>
  <c r="J277"/>
  <c r="J263"/>
  <c r="BK246"/>
  <c r="J241"/>
  <c r="J180"/>
  <c r="J163"/>
  <c r="BK625"/>
  <c r="J579"/>
  <c r="BK515"/>
  <c r="BK498"/>
  <c r="BK467"/>
  <c r="J461"/>
  <c r="BK430"/>
  <c r="BK404"/>
  <c r="BK384"/>
  <c r="BK368"/>
  <c r="J343"/>
  <c r="BK321"/>
  <c r="J294"/>
  <c r="J281"/>
  <c r="BK256"/>
  <c r="BK242"/>
  <c r="J197"/>
  <c r="BK180"/>
  <c r="J621"/>
  <c r="J573"/>
  <c r="BK544"/>
  <c r="BK516"/>
  <c r="BK496"/>
  <c r="BK462"/>
  <c r="J419"/>
  <c r="J368"/>
  <c r="BK360"/>
  <c r="J338"/>
  <c r="J321"/>
  <c r="J313"/>
  <c r="BK290"/>
  <c r="J274"/>
  <c r="J261"/>
  <c r="J199"/>
  <c r="J195"/>
  <c r="BK188"/>
  <c r="J166"/>
  <c r="J153"/>
  <c i="2" r="J497"/>
  <c r="J450"/>
  <c r="BK413"/>
  <c r="J386"/>
  <c r="J345"/>
  <c r="J328"/>
  <c r="BK315"/>
  <c r="J285"/>
  <c r="BK256"/>
  <c r="BK239"/>
  <c r="BK221"/>
  <c r="BK205"/>
  <c r="BK194"/>
  <c r="BK180"/>
  <c r="BK489"/>
  <c r="BK447"/>
  <c r="BK388"/>
  <c r="J336"/>
  <c r="J315"/>
  <c r="BK285"/>
  <c r="BK231"/>
  <c r="J212"/>
  <c r="J191"/>
  <c r="BK178"/>
  <c r="J138"/>
  <c r="BK501"/>
  <c r="BK443"/>
  <c r="J370"/>
  <c r="J334"/>
  <c r="J256"/>
  <c r="J239"/>
  <c r="J220"/>
  <c r="J207"/>
  <c r="J186"/>
  <c r="BK144"/>
  <c r="J498"/>
  <c r="J491"/>
  <c r="J439"/>
  <c r="J388"/>
  <c r="BK352"/>
  <c r="BK345"/>
  <c r="J316"/>
  <c r="BK269"/>
  <c r="J231"/>
  <c r="BK212"/>
  <c r="J198"/>
  <c r="BK189"/>
  <c i="3" r="J500"/>
  <c r="J494"/>
  <c r="J411"/>
  <c r="BK371"/>
  <c r="BK338"/>
  <c r="BK307"/>
  <c r="BK243"/>
  <c r="BK222"/>
  <c r="J198"/>
  <c r="J191"/>
  <c r="BK144"/>
  <c r="J504"/>
  <c r="BK497"/>
  <c r="J444"/>
  <c r="BK404"/>
  <c r="BK354"/>
  <c r="BK340"/>
  <c r="BK319"/>
  <c r="J307"/>
  <c r="BK271"/>
  <c r="BK259"/>
  <c r="BK231"/>
  <c r="BK214"/>
  <c r="BK198"/>
  <c r="BK496"/>
  <c r="J488"/>
  <c r="BK434"/>
  <c r="BK412"/>
  <c r="J354"/>
  <c r="BK323"/>
  <c r="J306"/>
  <c r="J259"/>
  <c r="BK224"/>
  <c r="BK196"/>
  <c r="BK188"/>
  <c r="J144"/>
  <c r="BK447"/>
  <c r="J389"/>
  <c r="BK372"/>
  <c r="J338"/>
  <c r="J292"/>
  <c r="J270"/>
  <c r="J241"/>
  <c r="J212"/>
  <c r="J207"/>
  <c r="BK191"/>
  <c r="J179"/>
  <c i="4" r="BK635"/>
  <c r="J631"/>
  <c r="BK621"/>
  <c r="J544"/>
  <c r="J498"/>
  <c r="BK475"/>
  <c r="BK452"/>
  <c r="BK436"/>
  <c r="J421"/>
  <c r="J381"/>
  <c r="J376"/>
  <c r="BK365"/>
  <c r="J347"/>
  <c r="BK336"/>
  <c r="BK308"/>
  <c r="J304"/>
  <c r="BK294"/>
  <c r="BK276"/>
  <c r="J249"/>
  <c r="J204"/>
  <c r="J190"/>
  <c r="BK149"/>
  <c r="J570"/>
  <c r="J516"/>
  <c r="J494"/>
  <c r="J436"/>
  <c r="J379"/>
  <c r="J358"/>
  <c r="J352"/>
  <c r="BK338"/>
  <c r="BK320"/>
  <c r="BK310"/>
  <c r="BK284"/>
  <c r="J275"/>
  <c r="BK260"/>
  <c r="J243"/>
  <c r="J203"/>
  <c r="J170"/>
  <c r="J149"/>
  <c r="BK623"/>
  <c r="J580"/>
  <c r="J556"/>
  <c r="BK546"/>
  <c r="J514"/>
  <c r="BK473"/>
  <c r="BK448"/>
  <c r="BK421"/>
  <c r="BK390"/>
  <c r="BK381"/>
  <c r="BK356"/>
  <c r="J331"/>
  <c r="J320"/>
  <c r="J298"/>
  <c r="J286"/>
  <c r="BK269"/>
  <c r="BK249"/>
  <c r="BK206"/>
  <c r="BK184"/>
  <c r="J549"/>
  <c r="BK528"/>
  <c r="J500"/>
  <c r="J473"/>
  <c r="J425"/>
  <c r="J375"/>
  <c r="J369"/>
  <c r="BK362"/>
  <c r="J345"/>
  <c r="BK323"/>
  <c r="BK315"/>
  <c r="J308"/>
  <c r="J284"/>
  <c r="J269"/>
  <c r="J260"/>
  <c r="BK202"/>
  <c r="BK195"/>
  <c r="J193"/>
  <c r="J172"/>
  <c r="BK159"/>
  <c i="2" l="1" r="R137"/>
  <c r="R136"/>
  <c r="R179"/>
  <c r="R188"/>
  <c r="T203"/>
  <c r="T208"/>
  <c r="R211"/>
  <c r="T214"/>
  <c r="P230"/>
  <c r="T305"/>
  <c r="P351"/>
  <c r="T452"/>
  <c i="3" r="BK137"/>
  <c r="J137"/>
  <c r="J98"/>
  <c r="T181"/>
  <c r="R190"/>
  <c r="T205"/>
  <c r="P210"/>
  <c r="P213"/>
  <c r="R216"/>
  <c r="P232"/>
  <c r="P309"/>
  <c r="R355"/>
  <c r="BK449"/>
  <c r="J449"/>
  <c r="J111"/>
  <c i="4" r="P148"/>
  <c r="T165"/>
  <c r="R177"/>
  <c r="P192"/>
  <c r="T192"/>
  <c r="T198"/>
  <c r="P255"/>
  <c r="BK273"/>
  <c r="J273"/>
  <c r="J104"/>
  <c r="T273"/>
  <c r="T283"/>
  <c r="T293"/>
  <c r="BK319"/>
  <c r="J319"/>
  <c r="J112"/>
  <c r="T319"/>
  <c r="R322"/>
  <c r="P325"/>
  <c r="R330"/>
  <c r="P346"/>
  <c r="T355"/>
  <c r="P374"/>
  <c r="T383"/>
  <c r="T451"/>
  <c r="BK499"/>
  <c r="J499"/>
  <c r="J121"/>
  <c r="BK581"/>
  <c r="J581"/>
  <c r="J122"/>
  <c i="2" r="T137"/>
  <c r="T136"/>
  <c r="T179"/>
  <c r="T188"/>
  <c r="P203"/>
  <c r="R208"/>
  <c r="P211"/>
  <c r="R214"/>
  <c r="BK230"/>
  <c r="J230"/>
  <c r="J108"/>
  <c r="P305"/>
  <c r="BK351"/>
  <c r="J351"/>
  <c r="J110"/>
  <c r="R452"/>
  <c i="3" r="R137"/>
  <c r="BK181"/>
  <c r="J181"/>
  <c r="J99"/>
  <c r="P190"/>
  <c r="R205"/>
  <c r="T210"/>
  <c r="T213"/>
  <c r="T216"/>
  <c r="R232"/>
  <c r="BK309"/>
  <c r="J309"/>
  <c r="J109"/>
  <c r="P355"/>
  <c r="R449"/>
  <c i="4" r="BK148"/>
  <c r="J148"/>
  <c r="J98"/>
  <c r="T148"/>
  <c r="P165"/>
  <c r="P177"/>
  <c r="BK192"/>
  <c r="J192"/>
  <c r="J101"/>
  <c r="R192"/>
  <c r="P198"/>
  <c r="BK255"/>
  <c r="J255"/>
  <c r="J103"/>
  <c r="T255"/>
  <c r="P273"/>
  <c r="BK283"/>
  <c r="P283"/>
  <c r="BK293"/>
  <c r="J293"/>
  <c r="J108"/>
  <c r="BK311"/>
  <c r="J311"/>
  <c r="J109"/>
  <c r="T311"/>
  <c r="P316"/>
  <c r="BK322"/>
  <c r="J322"/>
  <c r="J113"/>
  <c r="T322"/>
  <c r="T325"/>
  <c r="T330"/>
  <c r="R346"/>
  <c r="P355"/>
  <c r="R374"/>
  <c r="BK383"/>
  <c r="J383"/>
  <c r="J119"/>
  <c r="R451"/>
  <c r="T499"/>
  <c r="P581"/>
  <c i="2" r="P137"/>
  <c r="P179"/>
  <c r="P188"/>
  <c r="BK203"/>
  <c r="J203"/>
  <c r="J103"/>
  <c r="P208"/>
  <c r="T211"/>
  <c r="P214"/>
  <c r="R230"/>
  <c r="BK305"/>
  <c r="J305"/>
  <c r="J109"/>
  <c r="T351"/>
  <c r="BK452"/>
  <c r="J452"/>
  <c r="J111"/>
  <c i="3" r="P137"/>
  <c r="R181"/>
  <c r="BK190"/>
  <c r="J190"/>
  <c r="J100"/>
  <c r="BK205"/>
  <c r="J205"/>
  <c r="J103"/>
  <c r="BK210"/>
  <c r="J210"/>
  <c r="J105"/>
  <c r="BK213"/>
  <c r="J213"/>
  <c r="J106"/>
  <c r="P216"/>
  <c r="T232"/>
  <c r="R309"/>
  <c r="T355"/>
  <c r="T449"/>
  <c i="4" r="R148"/>
  <c r="R165"/>
  <c r="BK198"/>
  <c r="J198"/>
  <c r="J102"/>
  <c r="R283"/>
  <c r="P293"/>
  <c r="P311"/>
  <c r="BK316"/>
  <c r="J316"/>
  <c r="J111"/>
  <c r="R316"/>
  <c r="P319"/>
  <c r="BK325"/>
  <c r="J325"/>
  <c r="J114"/>
  <c r="R325"/>
  <c r="P330"/>
  <c r="T346"/>
  <c r="R355"/>
  <c r="T374"/>
  <c r="P383"/>
  <c r="BK451"/>
  <c r="J451"/>
  <c r="J120"/>
  <c r="P499"/>
  <c r="T581"/>
  <c i="2" r="BK137"/>
  <c r="J137"/>
  <c r="J98"/>
  <c r="BK179"/>
  <c r="J179"/>
  <c r="J99"/>
  <c r="BK188"/>
  <c r="J188"/>
  <c r="J100"/>
  <c r="R203"/>
  <c r="BK208"/>
  <c r="J208"/>
  <c r="J105"/>
  <c r="BK211"/>
  <c r="J211"/>
  <c r="J106"/>
  <c r="BK214"/>
  <c r="J214"/>
  <c r="J107"/>
  <c r="T230"/>
  <c r="R305"/>
  <c r="R351"/>
  <c r="P452"/>
  <c i="3" r="T137"/>
  <c r="P181"/>
  <c r="T190"/>
  <c r="P205"/>
  <c r="R210"/>
  <c r="R213"/>
  <c r="BK216"/>
  <c r="J216"/>
  <c r="J107"/>
  <c r="BK232"/>
  <c r="J232"/>
  <c r="J108"/>
  <c r="T309"/>
  <c r="BK355"/>
  <c r="J355"/>
  <c r="J110"/>
  <c r="P449"/>
  <c i="4" r="BK165"/>
  <c r="J165"/>
  <c r="J99"/>
  <c r="BK177"/>
  <c r="J177"/>
  <c r="J100"/>
  <c r="T177"/>
  <c r="R198"/>
  <c r="R255"/>
  <c r="R273"/>
  <c r="R293"/>
  <c r="R311"/>
  <c r="T316"/>
  <c r="R319"/>
  <c r="P322"/>
  <c r="BK330"/>
  <c r="J330"/>
  <c r="J115"/>
  <c r="BK346"/>
  <c r="J346"/>
  <c r="J116"/>
  <c r="BK355"/>
  <c r="J355"/>
  <c r="J117"/>
  <c r="BK374"/>
  <c r="J374"/>
  <c r="J118"/>
  <c r="R383"/>
  <c r="P451"/>
  <c r="R499"/>
  <c r="R581"/>
  <c i="2" r="BK504"/>
  <c r="J504"/>
  <c r="J115"/>
  <c i="3" r="BK208"/>
  <c r="J208"/>
  <c r="J104"/>
  <c i="2" r="BK502"/>
  <c r="J502"/>
  <c r="J114"/>
  <c i="3" r="BK503"/>
  <c r="J503"/>
  <c r="J115"/>
  <c i="4" r="BK280"/>
  <c r="J280"/>
  <c r="J105"/>
  <c r="BK630"/>
  <c r="J630"/>
  <c r="J124"/>
  <c r="BK632"/>
  <c r="J632"/>
  <c r="J125"/>
  <c i="2" r="BK200"/>
  <c r="J200"/>
  <c r="J101"/>
  <c r="BK206"/>
  <c r="J206"/>
  <c r="J104"/>
  <c r="BK500"/>
  <c r="J500"/>
  <c r="J113"/>
  <c i="3" r="BK202"/>
  <c r="J202"/>
  <c r="J101"/>
  <c i="4" r="BK634"/>
  <c r="J634"/>
  <c r="J126"/>
  <c i="3" r="BK499"/>
  <c r="J499"/>
  <c r="J113"/>
  <c r="BK501"/>
  <c r="J501"/>
  <c r="J114"/>
  <c i="4" r="BK314"/>
  <c r="J314"/>
  <c r="J110"/>
  <c r="E136"/>
  <c r="BE179"/>
  <c r="BE193"/>
  <c r="BE196"/>
  <c r="BE203"/>
  <c r="BE204"/>
  <c r="BE246"/>
  <c r="BE247"/>
  <c r="BE261"/>
  <c r="BE274"/>
  <c r="BE275"/>
  <c r="BE277"/>
  <c r="BE289"/>
  <c r="BE294"/>
  <c r="BE298"/>
  <c r="BE331"/>
  <c r="BE336"/>
  <c r="BE338"/>
  <c r="BE345"/>
  <c r="BE349"/>
  <c r="BE352"/>
  <c r="BE354"/>
  <c r="BE362"/>
  <c r="BE371"/>
  <c r="BE376"/>
  <c r="BE377"/>
  <c r="BE379"/>
  <c r="BE382"/>
  <c r="BE384"/>
  <c r="BE387"/>
  <c r="BE390"/>
  <c r="BE419"/>
  <c r="BE424"/>
  <c r="BE425"/>
  <c r="BE433"/>
  <c r="BE436"/>
  <c r="BE448"/>
  <c r="BE450"/>
  <c r="BE460"/>
  <c r="BE463"/>
  <c r="BE484"/>
  <c r="BE514"/>
  <c r="BE556"/>
  <c r="BE573"/>
  <c r="BE576"/>
  <c r="BE625"/>
  <c r="J89"/>
  <c r="BE149"/>
  <c r="BE166"/>
  <c r="BE172"/>
  <c r="BE178"/>
  <c r="BE188"/>
  <c r="BE195"/>
  <c r="BE202"/>
  <c r="BE243"/>
  <c r="BE260"/>
  <c r="BE263"/>
  <c r="BE271"/>
  <c r="BE276"/>
  <c r="BE290"/>
  <c r="BE300"/>
  <c r="BE308"/>
  <c r="BE315"/>
  <c r="BE318"/>
  <c r="BE326"/>
  <c r="BE343"/>
  <c r="BE347"/>
  <c r="BE353"/>
  <c r="BE365"/>
  <c r="BE369"/>
  <c r="BE375"/>
  <c r="BE449"/>
  <c r="BE452"/>
  <c r="BE494"/>
  <c r="BE516"/>
  <c r="BE528"/>
  <c r="F92"/>
  <c r="BE157"/>
  <c r="BE206"/>
  <c r="BE249"/>
  <c r="BE269"/>
  <c r="BE281"/>
  <c r="BE292"/>
  <c r="BE296"/>
  <c r="BE304"/>
  <c r="BE306"/>
  <c r="BE312"/>
  <c r="BE313"/>
  <c r="BE321"/>
  <c r="BE328"/>
  <c r="BE340"/>
  <c r="BE367"/>
  <c r="BE373"/>
  <c r="BE381"/>
  <c r="BE389"/>
  <c r="BE427"/>
  <c r="BE456"/>
  <c r="BE462"/>
  <c r="BE473"/>
  <c r="BE475"/>
  <c r="BE497"/>
  <c r="BE498"/>
  <c r="BE500"/>
  <c r="BE515"/>
  <c r="BE529"/>
  <c r="BE547"/>
  <c r="BE549"/>
  <c r="BE580"/>
  <c r="BE582"/>
  <c r="BE618"/>
  <c r="BE621"/>
  <c r="BE153"/>
  <c r="BE159"/>
  <c r="BE163"/>
  <c r="BE170"/>
  <c r="BE180"/>
  <c r="BE184"/>
  <c r="BE190"/>
  <c r="BE197"/>
  <c r="BE199"/>
  <c r="BE207"/>
  <c r="BE241"/>
  <c r="BE242"/>
  <c r="BE253"/>
  <c r="BE256"/>
  <c r="BE265"/>
  <c r="BE267"/>
  <c r="BE279"/>
  <c r="BE284"/>
  <c r="BE286"/>
  <c r="BE310"/>
  <c r="BE317"/>
  <c r="BE320"/>
  <c r="BE323"/>
  <c r="BE324"/>
  <c r="BE351"/>
  <c r="BE356"/>
  <c r="BE358"/>
  <c r="BE360"/>
  <c r="BE368"/>
  <c r="BE404"/>
  <c r="BE421"/>
  <c r="BE430"/>
  <c r="BE461"/>
  <c r="BE467"/>
  <c r="BE469"/>
  <c r="BE496"/>
  <c r="BE530"/>
  <c r="BE544"/>
  <c r="BE546"/>
  <c r="BE554"/>
  <c r="BE568"/>
  <c r="BE570"/>
  <c r="BE579"/>
  <c r="BE623"/>
  <c r="BE627"/>
  <c r="BE628"/>
  <c r="BE631"/>
  <c r="BE633"/>
  <c r="BE635"/>
  <c i="3" r="F132"/>
  <c r="BE143"/>
  <c r="BE188"/>
  <c r="BE196"/>
  <c r="BE224"/>
  <c r="BE229"/>
  <c r="BE233"/>
  <c r="BE243"/>
  <c r="BE306"/>
  <c r="BE307"/>
  <c r="BE321"/>
  <c r="BE338"/>
  <c r="BE350"/>
  <c r="BE352"/>
  <c r="BE353"/>
  <c r="BE388"/>
  <c r="BE404"/>
  <c r="BE418"/>
  <c r="BE440"/>
  <c r="BE450"/>
  <c r="BE488"/>
  <c r="BE496"/>
  <c r="BE138"/>
  <c r="BE186"/>
  <c r="BE198"/>
  <c r="BE206"/>
  <c r="BE214"/>
  <c r="BE217"/>
  <c r="BE225"/>
  <c r="BE241"/>
  <c r="BE244"/>
  <c r="BE262"/>
  <c r="BE281"/>
  <c r="BE310"/>
  <c r="BE319"/>
  <c r="BE330"/>
  <c r="BE371"/>
  <c r="BE373"/>
  <c r="BE387"/>
  <c r="BE389"/>
  <c r="BE447"/>
  <c r="E85"/>
  <c r="J89"/>
  <c r="BE142"/>
  <c r="BE144"/>
  <c r="BE179"/>
  <c r="BE180"/>
  <c r="BE182"/>
  <c r="BE191"/>
  <c r="BE192"/>
  <c r="BE195"/>
  <c r="BE207"/>
  <c r="BE209"/>
  <c r="BE215"/>
  <c r="BE222"/>
  <c r="BE223"/>
  <c r="BE271"/>
  <c r="BE308"/>
  <c r="BE320"/>
  <c r="BE323"/>
  <c r="BE332"/>
  <c r="BE349"/>
  <c r="BE356"/>
  <c r="BE411"/>
  <c r="BE412"/>
  <c r="BE434"/>
  <c r="BE487"/>
  <c r="BE490"/>
  <c r="BE494"/>
  <c r="BE497"/>
  <c r="BE500"/>
  <c r="BE502"/>
  <c r="BE504"/>
  <c r="BE193"/>
  <c r="BE200"/>
  <c r="BE203"/>
  <c r="BE211"/>
  <c r="BE212"/>
  <c r="BE231"/>
  <c r="BE259"/>
  <c r="BE260"/>
  <c r="BE270"/>
  <c r="BE273"/>
  <c r="BE289"/>
  <c r="BE292"/>
  <c r="BE322"/>
  <c r="BE340"/>
  <c r="BE354"/>
  <c r="BE372"/>
  <c r="BE414"/>
  <c r="BE420"/>
  <c r="BE436"/>
  <c r="BE444"/>
  <c r="BE448"/>
  <c i="2" r="E125"/>
  <c r="BE142"/>
  <c r="BE144"/>
  <c r="BE177"/>
  <c r="BE184"/>
  <c r="BE191"/>
  <c r="BE193"/>
  <c r="BE210"/>
  <c r="BE220"/>
  <c r="BE221"/>
  <c r="BE222"/>
  <c r="BE231"/>
  <c r="BE239"/>
  <c r="BE241"/>
  <c r="BE256"/>
  <c r="BE277"/>
  <c r="BE334"/>
  <c r="BE348"/>
  <c r="BE369"/>
  <c r="BE370"/>
  <c r="BE443"/>
  <c r="BE447"/>
  <c r="BE453"/>
  <c r="BE495"/>
  <c r="J89"/>
  <c r="BE178"/>
  <c r="BE190"/>
  <c r="BE194"/>
  <c r="BE213"/>
  <c r="BE215"/>
  <c r="BE229"/>
  <c r="BE269"/>
  <c r="BE306"/>
  <c r="BE315"/>
  <c r="BE316"/>
  <c r="BE318"/>
  <c r="BE345"/>
  <c r="BE352"/>
  <c r="BE386"/>
  <c r="BE387"/>
  <c r="BE413"/>
  <c r="BE419"/>
  <c r="BE488"/>
  <c r="BE489"/>
  <c r="BE491"/>
  <c r="BE497"/>
  <c r="BE501"/>
  <c r="BE505"/>
  <c r="F92"/>
  <c r="BE138"/>
  <c r="BE180"/>
  <c r="BE196"/>
  <c r="BE198"/>
  <c r="BE201"/>
  <c r="BE205"/>
  <c r="BE207"/>
  <c r="BE223"/>
  <c r="BE242"/>
  <c r="BE255"/>
  <c r="BE258"/>
  <c r="BE266"/>
  <c r="BE267"/>
  <c r="BE288"/>
  <c r="BE303"/>
  <c r="BE317"/>
  <c r="BE319"/>
  <c r="BE328"/>
  <c r="BE336"/>
  <c r="BE346"/>
  <c r="BE350"/>
  <c r="BE412"/>
  <c r="BE421"/>
  <c r="BE437"/>
  <c r="BE439"/>
  <c r="BE498"/>
  <c r="BE143"/>
  <c r="BE186"/>
  <c r="BE189"/>
  <c r="BE204"/>
  <c r="BE209"/>
  <c r="BE212"/>
  <c r="BE227"/>
  <c r="BE285"/>
  <c r="BE302"/>
  <c r="BE304"/>
  <c r="BE326"/>
  <c r="BE349"/>
  <c r="BE368"/>
  <c r="BE388"/>
  <c r="BE404"/>
  <c r="BE415"/>
  <c r="BE450"/>
  <c r="BE451"/>
  <c r="BE503"/>
  <c r="F34"/>
  <c i="1" r="BA95"/>
  <c i="2" r="F37"/>
  <c i="1" r="BD95"/>
  <c i="3" r="J34"/>
  <c i="1" r="AW96"/>
  <c i="4" r="F36"/>
  <c i="1" r="BC97"/>
  <c i="4" r="F37"/>
  <c i="1" r="BD97"/>
  <c i="2" r="F36"/>
  <c i="1" r="BC95"/>
  <c i="3" r="F35"/>
  <c i="1" r="BB96"/>
  <c i="3" r="F36"/>
  <c i="1" r="BC96"/>
  <c i="4" r="F35"/>
  <c i="1" r="BB97"/>
  <c i="2" r="J34"/>
  <c i="1" r="AW95"/>
  <c i="3" r="F37"/>
  <c i="1" r="BD96"/>
  <c i="4" r="F34"/>
  <c i="1" r="BA97"/>
  <c i="2" r="F35"/>
  <c i="1" r="BB95"/>
  <c i="3" r="F34"/>
  <c i="1" r="BA96"/>
  <c i="4" r="J34"/>
  <c i="1" r="AW97"/>
  <c i="3" l="1" r="T136"/>
  <c i="4" r="R282"/>
  <c i="3" r="P136"/>
  <c r="R136"/>
  <c i="2" r="P202"/>
  <c r="P136"/>
  <c r="P135"/>
  <c i="1" r="AU95"/>
  <c i="3" r="R204"/>
  <c i="4" r="P147"/>
  <c r="BK282"/>
  <c r="J282"/>
  <c r="J106"/>
  <c r="T147"/>
  <c r="T282"/>
  <c i="3" r="T204"/>
  <c i="2" r="T202"/>
  <c r="T135"/>
  <c i="3" r="P204"/>
  <c i="2" r="R202"/>
  <c i="4" r="R147"/>
  <c r="R146"/>
  <c r="P282"/>
  <c i="2" r="R135"/>
  <c r="BK136"/>
  <c r="J136"/>
  <c r="J97"/>
  <c i="3" r="BK204"/>
  <c r="J204"/>
  <c r="J102"/>
  <c r="BK498"/>
  <c r="J498"/>
  <c r="J112"/>
  <c i="4" r="BK147"/>
  <c r="BK146"/>
  <c r="J146"/>
  <c i="2" r="BK202"/>
  <c r="J202"/>
  <c r="J102"/>
  <c i="4" r="BK629"/>
  <c r="J629"/>
  <c r="J123"/>
  <c i="2" r="BK499"/>
  <c r="J499"/>
  <c r="J112"/>
  <c i="3" r="BK136"/>
  <c r="J136"/>
  <c r="J97"/>
  <c i="4" r="J283"/>
  <c r="J107"/>
  <c i="2" r="J33"/>
  <c i="1" r="AV95"/>
  <c r="AT95"/>
  <c r="BB94"/>
  <c r="W31"/>
  <c r="BD94"/>
  <c r="W33"/>
  <c i="3" r="F33"/>
  <c i="1" r="AZ96"/>
  <c i="4" r="J33"/>
  <c i="1" r="AV97"/>
  <c r="AT97"/>
  <c i="2" r="F33"/>
  <c i="1" r="AZ95"/>
  <c i="4" r="F33"/>
  <c i="1" r="AZ97"/>
  <c i="4" r="J30"/>
  <c i="1" r="AG97"/>
  <c i="3" r="J33"/>
  <c i="1" r="AV96"/>
  <c r="AT96"/>
  <c r="BC94"/>
  <c r="AY94"/>
  <c r="BA94"/>
  <c r="W30"/>
  <c i="3" l="1" r="R135"/>
  <c i="4" r="P146"/>
  <c i="1" r="AU97"/>
  <c i="4" r="T146"/>
  <c i="3" r="P135"/>
  <c i="1" r="AU96"/>
  <c i="3" r="T135"/>
  <c i="2" r="BK135"/>
  <c r="J135"/>
  <c i="3" r="BK135"/>
  <c r="J135"/>
  <c r="J96"/>
  <c i="4" r="J96"/>
  <c r="J147"/>
  <c r="J97"/>
  <c r="J39"/>
  <c i="1" r="AN97"/>
  <c i="2" r="J30"/>
  <c i="1" r="AG95"/>
  <c r="AX94"/>
  <c r="W32"/>
  <c r="AW94"/>
  <c r="AK30"/>
  <c r="AZ94"/>
  <c r="W29"/>
  <c i="2" l="1" r="J39"/>
  <c r="J96"/>
  <c i="1" r="AN95"/>
  <c i="3" r="J30"/>
  <c i="1" r="AG96"/>
  <c r="AG94"/>
  <c r="AK26"/>
  <c r="AV94"/>
  <c r="AK29"/>
  <c r="AK35"/>
  <c r="AU94"/>
  <c i="3" l="1" r="J39"/>
  <c i="1" r="AN96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<sst xmlns="http://schemas.openxmlformats.org/spreadsheetml/2006/main">
  <si>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</si>
  <si>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</si>
  <si>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</si>
  <si>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</si>
  <si>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</si>
  <si>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{2149654d-6b79-4d9b-9f36-bdf3fd74d56e}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</si>
  <si>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</si>
  <si>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</si>
  <si>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</si>
  <si>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</si>
  <si>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</si>
  <si>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</si>
  <si>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</si>
  <si>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L2502-03</t>
  </si>
  <si>
    <t>Stavba:</t>
  </si>
  <si>
    <t>Dolní Dobrouč - Rekonstrukce vnitřních technických instalací a vybavení kuchyně v budově MŠ</t>
  </si>
  <si>
    <t>KSO:</t>
  </si>
  <si>
    <t>CC-CZ:</t>
  </si>
  <si>
    <t>Místo:</t>
  </si>
  <si>
    <t>Dolní Dobrouč č.p.448</t>
  </si>
  <si>
    <t>Datum:</t>
  </si>
  <si>
    <t>11. 2. 2025</t>
  </si>
  <si>
    <t>Zadavatel:</t>
  </si>
  <si>
    <t>IČ:</t>
  </si>
  <si>
    <t>Obec Dolní Dobrouč,č.p.380,561 02 Dolní Dobrouč</t>
  </si>
  <si>
    <t>DIČ:</t>
  </si>
  <si>
    <t>Zhotovitel:</t>
  </si>
  <si>
    <t xml:space="preserve"> </t>
  </si>
  <si>
    <t>Projektant:</t>
  </si>
  <si>
    <t>AGROSTAV Ústí nad Orlicí,a.s.</t>
  </si>
  <si>
    <t>True</t>
  </si>
  <si>
    <t>Zpracovatel:</t>
  </si>
  <si>
    <t>LH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</si>
  <si>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</si>
  <si>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</si>
  <si>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</si>
  <si>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</si>
  <si>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</si>
  <si>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</si>
  <si>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</si>
  <si>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</si>
  <si>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</si>
  <si>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</si>
  <si>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</si>
  <si>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</si>
  <si>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</si>
  <si>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</si>
  <si>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</si>
  <si>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</si>
  <si>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</si>
  <si>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</si>
  <si>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</si>
  <si>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</si>
  <si>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</si>
  <si>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</si>
  <si>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</si>
  <si>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</si>
  <si>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</si>
  <si>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</si>
  <si>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</si>
  <si>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</si>
  <si>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</si>
  <si>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</si>
  <si>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</si>
  <si>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</si>
  <si>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</si>
  <si>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</si>
  <si>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</si>
  <si>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</si>
  <si>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</si>
  <si>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</si>
  <si>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</si>
  <si>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</si>
  <si>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</si>
  <si>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</si>
  <si>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</si>
  <si>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</si>
  <si>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</si>
  <si>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</si>
  <si>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</si>
  <si>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 xml:space="preserve">SO-01  Stavební část - I.Etapa - Levá část</t>
  </si>
  <si>
    <t>STA</t>
  </si>
  <si>
    <t>1</t>
  </si>
  <si>
    <t>{b53873ba-2bd1-43fe-ae25-9b7d7c4db1dd}</t>
  </si>
  <si>
    <t>2</t>
  </si>
  <si>
    <t>SO-02</t>
  </si>
  <si>
    <t xml:space="preserve">SO-02  Stavební část - II.Etapa - Pravá část</t>
  </si>
  <si>
    <t>{04cacd1b-e427-421b-9650-1285a9083faf}</t>
  </si>
  <si>
    <t>SO-03</t>
  </si>
  <si>
    <t xml:space="preserve">SO-03  Stavební část - III.Etapa - Střední část</t>
  </si>
  <si>
    <t>{21c7f363-205b-43f4-9f30-f8b800561a64}</t>
  </si>
  <si>
    <t>KRYCÍ LIST SOUPISU PRACÍ</t>
  </si>
  <si>
    <t>Objekt:</t>
  </si>
  <si>
    <t xml:space="preserve">SO-01 - SO-01  Stavební část - I.Etapa - Levá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</si>
  <si>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</si>
  <si>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</si>
  <si>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</si>
  <si>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</si>
  <si>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</si>
  <si>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</si>
  <si>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</si>
  <si>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</si>
  <si>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</si>
  <si>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</si>
  <si>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</si>
  <si>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-kanalizace,voda,plyn</t>
  </si>
  <si>
    <t xml:space="preserve">    741 - Elektroinstalace - silnoproud,slaboproud</t>
  </si>
  <si>
    <t xml:space="preserve">    751 - Vzduchotechnika</t>
  </si>
  <si>
    <t xml:space="preserve">    757 - Výtahy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</si>
  <si>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</si>
  <si>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</si>
  <si>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</si>
  <si>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</si>
  <si>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</si>
  <si>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</si>
  <si>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</si>
  <si>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</si>
  <si>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</si>
  <si>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</si>
  <si>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</si>
  <si>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</si>
  <si>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</si>
  <si>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</si>
  <si>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</si>
  <si>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</si>
  <si>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</si>
  <si>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</si>
  <si>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</si>
  <si>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</si>
  <si>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</si>
  <si>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</si>
  <si>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</si>
  <si>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</si>
  <si>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</si>
  <si>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</si>
  <si>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</si>
  <si>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</si>
  <si>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611131121</t>
  </si>
  <si>
    <t>Penetrační disperzní nátěr vnitřních stropů nanášený ručně</t>
  </si>
  <si>
    <t>m2</t>
  </si>
  <si>
    <t>4</t>
  </si>
  <si>
    <t>-1733761000</t>
  </si>
  <si>
    <t>VV</t>
  </si>
  <si>
    <t xml:space="preserve">"1.N.P."  16,35+4,8+2,7+6,21+1,0+16,82+13,95+5,53+70,65+86,55+2,7+7,5+2,61+13,5+0,68</t>
  </si>
  <si>
    <t xml:space="preserve">"2.N.P."  16,35+7,54+2,7+0,7+1,13+86,55+1,65+70,15+13,95+5,52+18,09+5,13+1,02+0,96</t>
  </si>
  <si>
    <t>Součet</t>
  </si>
  <si>
    <t>611142001</t>
  </si>
  <si>
    <t>Potažení vnitřních stropů sklovláknitým pletivem vtlačeným do tenkovrstvé hmoty</t>
  </si>
  <si>
    <t>-18727947</t>
  </si>
  <si>
    <t>3</t>
  </si>
  <si>
    <t>611311131</t>
  </si>
  <si>
    <t>Potažení vnitřních rovných stropů vápenným štukem tloušťky do 3 mm</t>
  </si>
  <si>
    <t>-1828789677</t>
  </si>
  <si>
    <t>612131121</t>
  </si>
  <si>
    <t>Penetrační disperzní nátěr vnitřních stěn nanášený ručně</t>
  </si>
  <si>
    <t>629377238</t>
  </si>
  <si>
    <t>1.N.P.</t>
  </si>
  <si>
    <t xml:space="preserve">"1.01"  (8,4+1,8)*2*3,05-((1,3+0,9+0,8+1,25+1,25)*1,97)</t>
  </si>
  <si>
    <t xml:space="preserve">"1.02"  (1,9+2,525)*2*3,05-(0,9*1,97)</t>
  </si>
  <si>
    <t xml:space="preserve">"1.03"  (2,25+1,2)*2*3,05-((1,25+1,25+0,8)*1,97)</t>
  </si>
  <si>
    <t xml:space="preserve">"1.04"  (3,0+1,9)*2*3,05-((1,2+0,8)*1,97)</t>
  </si>
  <si>
    <t xml:space="preserve">"1.05"  (1,2+0,8)*2*3,05-(0,6*1,97)</t>
  </si>
  <si>
    <t xml:space="preserve">"1.06"  (3,35+5,4)*2*3,05-((0,8*3)*1,97+1,2*0,9)</t>
  </si>
  <si>
    <t xml:space="preserve">"1.07"  (5,4+3,7)*2*3,05-((0,8*1,97*4)+1,2*0,9)</t>
  </si>
  <si>
    <t xml:space="preserve">"1.08"  (1,7+3,25)*2*3,05-(0,8*1,97)</t>
  </si>
  <si>
    <t xml:space="preserve">"1.09"  (6,0+11,775)*2*3,05-((0,8+2,9)*1,97)</t>
  </si>
  <si>
    <t xml:space="preserve">"1.10"  (14,425+6,0)*2*3,05-((0,8*4+2,9)*1,97+1,2*0,9*2)</t>
  </si>
  <si>
    <t xml:space="preserve">"1.11"  (2,25+1,2)*2*3,05-(0,8*1,97)</t>
  </si>
  <si>
    <t xml:space="preserve">"1.12"  (2,175+3,45)*2*3,05-(0,8*1,97*2)</t>
  </si>
  <si>
    <t xml:space="preserve">"1.13"  (2,175+1,2)*2*3,05-((0,8+0,8+0,6)*1,97)</t>
  </si>
  <si>
    <t xml:space="preserve">"1.14"  (0,8+0,9)*2*3,05-(0,8*1,97*2)</t>
  </si>
  <si>
    <t>2.N.P.</t>
  </si>
  <si>
    <t xml:space="preserve">"2.02"  (2,2+3,425)*2*3,05-(0,8*3*1,97)</t>
  </si>
  <si>
    <t xml:space="preserve">"2.03"  (2,2+1,225)*2*3,05-((0,8+0,6)*1,97)</t>
  </si>
  <si>
    <t xml:space="preserve">"2.04"  (0,8+0,9)*2*3,05-(0,6*1,97)</t>
  </si>
  <si>
    <t xml:space="preserve">"2.06"  (14,425+6,0)*2*3,05-((0,8*4+2,9)*1,97)</t>
  </si>
  <si>
    <t xml:space="preserve">"2.07"  (1,375+1,2)*2*3,05-(0,8*1,97)</t>
  </si>
  <si>
    <t xml:space="preserve">"2.08"  (6,0+5,825+0,25+5,7)*2*3,05-((0,8+2,9)*1,97)</t>
  </si>
  <si>
    <t xml:space="preserve">"2.09"  (3,7+5,4)*2*3,05-(0,8*4*1,97+1,2*0,9)</t>
  </si>
  <si>
    <t xml:space="preserve">"2.10"  (1,7+3,25)*2*3,05-(0,8*1,97+1,2*0,9*2)</t>
  </si>
  <si>
    <t xml:space="preserve">"2.11"  (3,35+5,4)*2*3,05-(0,8*4*1,97+1,2*0,9)</t>
  </si>
  <si>
    <t xml:space="preserve">"2.12"  (2,275+2,8)*2*3,05-((0,8+0,6)*1,97)</t>
  </si>
  <si>
    <t xml:space="preserve">"2.13"  (1,275+0,8)*2*3,05-(0,6*1,97)</t>
  </si>
  <si>
    <t xml:space="preserve">"2.14"  (0,8+1,2)*2*3,05-(0,6*1,97)</t>
  </si>
  <si>
    <t xml:space="preserve">"odpoč.venkovní okna 1.N.P."  -(1,5*2,0*12+1,2*1,8*5+1,2*1,5*4)</t>
  </si>
  <si>
    <t xml:space="preserve">"odpoč.venkovní okna 2.N.P."  -(1,5*2,0*14+1,2*1,8*4)</t>
  </si>
  <si>
    <t xml:space="preserve">"odpoč. obklady"  -168,504</t>
  </si>
  <si>
    <t>5</t>
  </si>
  <si>
    <t>612142001</t>
  </si>
  <si>
    <t>Potažení vnitřních stěn sklovláknitým pletivem vtlačeným do tenkovrstvé hmoty</t>
  </si>
  <si>
    <t>1925321486</t>
  </si>
  <si>
    <t>612311131</t>
  </si>
  <si>
    <t>Potažení vnitřních stěn vápenným štukem tloušťky do 3 mm</t>
  </si>
  <si>
    <t>171089681</t>
  </si>
  <si>
    <t>9</t>
  </si>
  <si>
    <t>Ostatní konstrukce a práce, bourání</t>
  </si>
  <si>
    <t>7</t>
  </si>
  <si>
    <t>949101111</t>
  </si>
  <si>
    <t>Lešení pomocné pro objekty pozemních staveb s lešeňovou podlahou v do 1,9 m zatížení do 150 kg/m2</t>
  </si>
  <si>
    <t>126837669</t>
  </si>
  <si>
    <t>8</t>
  </si>
  <si>
    <t>952901111</t>
  </si>
  <si>
    <t>Vyčištění budov bytové a občanské výstavby při výšce podlaží do 4 m</t>
  </si>
  <si>
    <t>127417313</t>
  </si>
  <si>
    <t xml:space="preserve">" 1.N.P.,2.N.P."  251,55+231,44</t>
  </si>
  <si>
    <t>968062245</t>
  </si>
  <si>
    <t>Vybourání dřevěných rámů oken jednoduchých včetně křídel pl do 2 m2</t>
  </si>
  <si>
    <t>551706866</t>
  </si>
  <si>
    <t>(1,2*0,9*4)+(1,15*0,85*2)</t>
  </si>
  <si>
    <t>997</t>
  </si>
  <si>
    <t>Přesun sutě</t>
  </si>
  <si>
    <t>10</t>
  </si>
  <si>
    <t>997013211</t>
  </si>
  <si>
    <t>Vnitrostaveništní doprava suti a vybouraných hmot pro budovy v do 6 m ručně</t>
  </si>
  <si>
    <t>t</t>
  </si>
  <si>
    <t>-1936666393</t>
  </si>
  <si>
    <t>11</t>
  </si>
  <si>
    <t>997013311</t>
  </si>
  <si>
    <t>Montáž a demontáž shozu suti v do 10 m</t>
  </si>
  <si>
    <t>m</t>
  </si>
  <si>
    <t>-344746045</t>
  </si>
  <si>
    <t>997013321</t>
  </si>
  <si>
    <t>Příplatek k shozu suti v do 10 m za první a ZKD den použití</t>
  </si>
  <si>
    <t>2134078944</t>
  </si>
  <si>
    <t>6*30</t>
  </si>
  <si>
    <t>13</t>
  </si>
  <si>
    <t>997013501</t>
  </si>
  <si>
    <t>Odvoz suti a vybouraných hmot na skládku nebo meziskládku do 1 km se složením</t>
  </si>
  <si>
    <t>2030285305</t>
  </si>
  <si>
    <t>14</t>
  </si>
  <si>
    <t>997013509</t>
  </si>
  <si>
    <t>Příplatek k odvozu suti a vybouraných hmot na skládku ZKD 1 km přes 1 km</t>
  </si>
  <si>
    <t>1893119891</t>
  </si>
  <si>
    <t>38,045*18</t>
  </si>
  <si>
    <t>15</t>
  </si>
  <si>
    <t>997013607</t>
  </si>
  <si>
    <t>Poplatek za uložení na skládce (skládkovné) stavebního odpadu keramického kód odpadu 17 01 03</t>
  </si>
  <si>
    <t>-863461421</t>
  </si>
  <si>
    <t>35,444-1,245</t>
  </si>
  <si>
    <t>16</t>
  </si>
  <si>
    <t>997013631</t>
  </si>
  <si>
    <t>Poplatek za uložení na skládce (skládkovné) stavebního odpadu směsného kód odpadu 17 09 04</t>
  </si>
  <si>
    <t>1874207798</t>
  </si>
  <si>
    <t>0,413+0,832</t>
  </si>
  <si>
    <t>998</t>
  </si>
  <si>
    <t>Přesun hmot</t>
  </si>
  <si>
    <t>17</t>
  </si>
  <si>
    <t>998011001</t>
  </si>
  <si>
    <t>Přesun hmot pro budovy zděné v do 6 m</t>
  </si>
  <si>
    <t>1318266109</t>
  </si>
  <si>
    <t>PSV</t>
  </si>
  <si>
    <t>Práce a dodávky PSV</t>
  </si>
  <si>
    <t>721</t>
  </si>
  <si>
    <t>Zdravotechnika -kanalizace,voda,plyn</t>
  </si>
  <si>
    <t>18</t>
  </si>
  <si>
    <t>721001</t>
  </si>
  <si>
    <t>D+M zti viz samostatný rozpočet</t>
  </si>
  <si>
    <t>soub</t>
  </si>
  <si>
    <t>1992708929</t>
  </si>
  <si>
    <t>19</t>
  </si>
  <si>
    <t>721002</t>
  </si>
  <si>
    <t>Stavební přípomoce při provádění montáží zti</t>
  </si>
  <si>
    <t>-258238607</t>
  </si>
  <si>
    <t>741</t>
  </si>
  <si>
    <t>Elektroinstalace - silnoproud,slaboproud</t>
  </si>
  <si>
    <t>20</t>
  </si>
  <si>
    <t>741001</t>
  </si>
  <si>
    <t xml:space="preserve">D+M elektroinstalace  - viz samostatný rozpočet</t>
  </si>
  <si>
    <t>-705443647</t>
  </si>
  <si>
    <t>751</t>
  </si>
  <si>
    <t>Vzduchotechnika</t>
  </si>
  <si>
    <t>751001</t>
  </si>
  <si>
    <t>D+M vzduchotechnických zařízení viz samostatný rozpočet</t>
  </si>
  <si>
    <t>-2061075695</t>
  </si>
  <si>
    <t>22</t>
  </si>
  <si>
    <t>751002</t>
  </si>
  <si>
    <t>Stavební přípomoce při provádění montáží vzt</t>
  </si>
  <si>
    <t>1321782500</t>
  </si>
  <si>
    <t>757</t>
  </si>
  <si>
    <t>Výtahy</t>
  </si>
  <si>
    <t>23</t>
  </si>
  <si>
    <t>757001</t>
  </si>
  <si>
    <t>Malý nákladní výhah nosnost do 100kg</t>
  </si>
  <si>
    <t>-2139537238</t>
  </si>
  <si>
    <t>24</t>
  </si>
  <si>
    <t>757002</t>
  </si>
  <si>
    <t>Stavební přípomoce při montáži výtahu</t>
  </si>
  <si>
    <t>2018536254</t>
  </si>
  <si>
    <t>766</t>
  </si>
  <si>
    <t>Konstrukce truhlářské</t>
  </si>
  <si>
    <t>25</t>
  </si>
  <si>
    <t>766411821</t>
  </si>
  <si>
    <t>Demontáž truhlářského obložení stěn z palubek</t>
  </si>
  <si>
    <t>-1926639297</t>
  </si>
  <si>
    <t xml:space="preserve">"1.01"  (8,4+2,525)*0,85-((1,3+0,9+0,8+1,25)*0,85)</t>
  </si>
  <si>
    <t xml:space="preserve">"1.14a"  (5,725+2,5)*2*0,85-((1,25+0,6)*0,85)</t>
  </si>
  <si>
    <t xml:space="preserve">"2.01"  (4,875+5,7)*2*0,85-((0,8+0,8+0,6)*0,85)</t>
  </si>
  <si>
    <t>26</t>
  </si>
  <si>
    <t>766411822</t>
  </si>
  <si>
    <t>Demontáž truhlářského obložení stěn podkladových roštů</t>
  </si>
  <si>
    <t>610287639</t>
  </si>
  <si>
    <t>27</t>
  </si>
  <si>
    <t>766660001</t>
  </si>
  <si>
    <t>D+M dveřních křídel dle tabulky - výpis dveří</t>
  </si>
  <si>
    <t>kus</t>
  </si>
  <si>
    <t>59085429</t>
  </si>
  <si>
    <t>28</t>
  </si>
  <si>
    <t>766660002</t>
  </si>
  <si>
    <t>D+M dřevěných fixních interiérových oken dle tabulky - výpis oken</t>
  </si>
  <si>
    <t>1985129337</t>
  </si>
  <si>
    <t>29</t>
  </si>
  <si>
    <t>766691914</t>
  </si>
  <si>
    <t>Vyvěšení nebo zavěšení dřevěných křídel dveří pl do 2 m2</t>
  </si>
  <si>
    <t>-564120096</t>
  </si>
  <si>
    <t xml:space="preserve">"1.N.P"  15</t>
  </si>
  <si>
    <t xml:space="preserve">"2.N.P"  15</t>
  </si>
  <si>
    <t>30</t>
  </si>
  <si>
    <t>766691915</t>
  </si>
  <si>
    <t>Vyvěšení nebo zavěšení dřevěných křídel dveří pl přes 2 m2</t>
  </si>
  <si>
    <t>-1344255910</t>
  </si>
  <si>
    <t xml:space="preserve">"1.N.P"  4</t>
  </si>
  <si>
    <t>31</t>
  </si>
  <si>
    <t>998766201</t>
  </si>
  <si>
    <t>Přesun hmot procentní pro kce truhlářské v objektech v do 6 m</t>
  </si>
  <si>
    <t>%</t>
  </si>
  <si>
    <t>-1814105577</t>
  </si>
  <si>
    <t>771</t>
  </si>
  <si>
    <t>Podlahy z dlaždic</t>
  </si>
  <si>
    <t>32</t>
  </si>
  <si>
    <t>771111011</t>
  </si>
  <si>
    <t>Vysátí podkladu před pokládkou dlažby</t>
  </si>
  <si>
    <t>-1852795891</t>
  </si>
  <si>
    <t>"1.02,1.04-5,1.07-8,1.12-13,1.14"</t>
  </si>
  <si>
    <t>4,8+6,21+1,0+13,95+5,53+7,5+2,61+0,68</t>
  </si>
  <si>
    <t>"2.02-2.14"</t>
  </si>
  <si>
    <t>7,54+2,7+0,7+1,13+86,55+1,65+70,15+13,95+5,52+18,09+5,13+1,02+0,96</t>
  </si>
  <si>
    <t>33</t>
  </si>
  <si>
    <t>771121011</t>
  </si>
  <si>
    <t>Nátěr penetrační na podlahu</t>
  </si>
  <si>
    <t>-768185181</t>
  </si>
  <si>
    <t>257,37*2</t>
  </si>
  <si>
    <t>34</t>
  </si>
  <si>
    <t>771151024</t>
  </si>
  <si>
    <t>Samonivelační stěrka podlah pevnosti 30 MPa tl přes 8 do 10 mm</t>
  </si>
  <si>
    <t>-1409073679</t>
  </si>
  <si>
    <t>35</t>
  </si>
  <si>
    <t>771471810</t>
  </si>
  <si>
    <t>Demontáž soklíků z dlaždic keramických kladených do malty rovných</t>
  </si>
  <si>
    <t>1148320389</t>
  </si>
  <si>
    <t xml:space="preserve">"1.02"  (1,9+2,525)*2-0,9</t>
  </si>
  <si>
    <t xml:space="preserve">"1.10"  (14,425+6,0)*2-(0,8*3)-2,9</t>
  </si>
  <si>
    <t xml:space="preserve">"1.13"  (2,175+1,2)*2-(0,8+0,8+0,6)</t>
  </si>
  <si>
    <t xml:space="preserve">"2.03"  (2,2+1,225)*2-(0,8+0,6)</t>
  </si>
  <si>
    <t xml:space="preserve">"2.04"  (0,8+0,9)*2-0,6</t>
  </si>
  <si>
    <t xml:space="preserve">"2.06"  (14,425+6,0)*2-(0,8*4)-2,9</t>
  </si>
  <si>
    <t xml:space="preserve">"2.07"  (1,375+1,2)*2-0,8</t>
  </si>
  <si>
    <t xml:space="preserve">"2.08"  (6,0+5,825+0,25+5,7)*2-(0,8+2,9)</t>
  </si>
  <si>
    <t xml:space="preserve">"2.11"  (3,35+5,4)*2-(0,8*4)</t>
  </si>
  <si>
    <t>36</t>
  </si>
  <si>
    <t>771474112</t>
  </si>
  <si>
    <t>Montáž soklů z dlaždic keramických rovných lepených cementovým flexibilním lepidlem v přes 65 do 90 mm</t>
  </si>
  <si>
    <t>-388602264</t>
  </si>
  <si>
    <t>37</t>
  </si>
  <si>
    <t>M</t>
  </si>
  <si>
    <t>59761184</t>
  </si>
  <si>
    <t>sokl keramický mrazuvzdorný povrch hladký/matný tl do 10mm výšky přes 65 do 90mm</t>
  </si>
  <si>
    <t>1751754761</t>
  </si>
  <si>
    <t>141,55*1,1 'Přepočtené koeficientem množství</t>
  </si>
  <si>
    <t>38</t>
  </si>
  <si>
    <t>771571810</t>
  </si>
  <si>
    <t>Demontáž podlah z dlaždic keramických kladených do malty</t>
  </si>
  <si>
    <t>-1304801350</t>
  </si>
  <si>
    <t>39</t>
  </si>
  <si>
    <t>771574616</t>
  </si>
  <si>
    <t>Montáž podlah keramických hladkých lepených cementovým standardním lepidlem přes 9 do 12 ks/m2</t>
  </si>
  <si>
    <t>-2124056084</t>
  </si>
  <si>
    <t>40</t>
  </si>
  <si>
    <t>59761160</t>
  </si>
  <si>
    <t>dlažba keramická slinutá mrazuvzdorná do interiéru i exteriéru povrch hladký/matný tl do 10mm přes 9 do 12ks/m2</t>
  </si>
  <si>
    <t>2017180784</t>
  </si>
  <si>
    <t>257,37*1,1 'Přepočtené koeficientem množství</t>
  </si>
  <si>
    <t>41</t>
  </si>
  <si>
    <t>771577241</t>
  </si>
  <si>
    <t>Příplatek k montáži podlah keramických lepených disperzním lepidlem za plochu do 5 m2</t>
  </si>
  <si>
    <t>-131770476</t>
  </si>
  <si>
    <t>"1.02,1.05,1.13,1.14"</t>
  </si>
  <si>
    <t>4,8+1,0+2,61+0,68</t>
  </si>
  <si>
    <t>"2.03,2.04,2.05,2.07,2.13,2.14"</t>
  </si>
  <si>
    <t>2,7+0,7+1,13+1,65+1,02+0,96</t>
  </si>
  <si>
    <t>42</t>
  </si>
  <si>
    <t>771591112</t>
  </si>
  <si>
    <t>Izolace pod dlažbu nátěrem nebo stěrkou ve dvou vrstvách</t>
  </si>
  <si>
    <t>1885757801</t>
  </si>
  <si>
    <t>"1.04-5,1.07-8,1.14"</t>
  </si>
  <si>
    <t>6,21+1,0+13,95+5,53+0,68</t>
  </si>
  <si>
    <t>"2.02-2.14"2.09,2.10,2.12,2.13,2.14</t>
  </si>
  <si>
    <t>13,95+5,52+5,13+1,02+0,96</t>
  </si>
  <si>
    <t>43</t>
  </si>
  <si>
    <t>771591184</t>
  </si>
  <si>
    <t>Pracnější řezání podlah z dlaždic keramických rovné</t>
  </si>
  <si>
    <t>756859674</t>
  </si>
  <si>
    <t>odhad</t>
  </si>
  <si>
    <t>50,0</t>
  </si>
  <si>
    <t>44</t>
  </si>
  <si>
    <t>771591241</t>
  </si>
  <si>
    <t>Izolace těsnícími pásy vnitřní kout</t>
  </si>
  <si>
    <t>-840692952</t>
  </si>
  <si>
    <t xml:space="preserve">"1.04"  (3,0+1,9)*2+(0,8+0,9+0,8)-(1,25+0,6)</t>
  </si>
  <si>
    <t xml:space="preserve">"1.05"  (1,25+0,8)*2-0,6</t>
  </si>
  <si>
    <t xml:space="preserve">"1.07"  (5,4+1,9)*2+1,7-(0,8*4)</t>
  </si>
  <si>
    <t xml:space="preserve">"1.08"  (1,7+3,25)*2-0,8</t>
  </si>
  <si>
    <t xml:space="preserve">"1.14"  (0,8+0,85)*2-0,6</t>
  </si>
  <si>
    <t xml:space="preserve">"2.09"  (5,4+1,9)*2+1,7-(0,8*4)</t>
  </si>
  <si>
    <t xml:space="preserve">"2.10"  (1,7+3,25)*2-0,8</t>
  </si>
  <si>
    <t xml:space="preserve">"2.12"  (2,275+1,9)*2+(0,8+0,9+0,8)-(0,8+0,6)</t>
  </si>
  <si>
    <t xml:space="preserve">"2.13"  (1,275+0,8)*2-0,6</t>
  </si>
  <si>
    <t xml:space="preserve">"2.14"  (0,95*1,0)*2-0,6</t>
  </si>
  <si>
    <t>45</t>
  </si>
  <si>
    <t>771591414</t>
  </si>
  <si>
    <t>Liniové odvodnění v úrovni podlahy s H nebo V odtokem s rámem a roštem délky 800 mm</t>
  </si>
  <si>
    <t>-756482469</t>
  </si>
  <si>
    <t>46</t>
  </si>
  <si>
    <t>771592011</t>
  </si>
  <si>
    <t>Čištění vnitřních ploch podlah nebo schodišť po položení dlažby chemickými prostředky</t>
  </si>
  <si>
    <t>-733160398</t>
  </si>
  <si>
    <t>47</t>
  </si>
  <si>
    <t>998771201</t>
  </si>
  <si>
    <t>Přesun hmot procentní pro podlahy z dlaždic v objektech v do 6 m</t>
  </si>
  <si>
    <t>181203766</t>
  </si>
  <si>
    <t>776</t>
  </si>
  <si>
    <t>Podlahy povlakové</t>
  </si>
  <si>
    <t>48</t>
  </si>
  <si>
    <t>776111116</t>
  </si>
  <si>
    <t>Odstranění zbytků lepidla z podkladu povlakových podlah broušením</t>
  </si>
  <si>
    <t>806880985</t>
  </si>
  <si>
    <t xml:space="preserve">"1.01"  16,35</t>
  </si>
  <si>
    <t xml:space="preserve">"1.03"    2,7</t>
  </si>
  <si>
    <t xml:space="preserve">"1.06"  16,82</t>
  </si>
  <si>
    <t xml:space="preserve">"1.09"  70,65</t>
  </si>
  <si>
    <t xml:space="preserve">"1.10"  86,55/2</t>
  </si>
  <si>
    <t xml:space="preserve">"1.11"    2,7</t>
  </si>
  <si>
    <t>49</t>
  </si>
  <si>
    <t>776111311</t>
  </si>
  <si>
    <t>Vysátí podkladu povlakových podlah</t>
  </si>
  <si>
    <t>-228764179</t>
  </si>
  <si>
    <t>50</t>
  </si>
  <si>
    <t>776121112</t>
  </si>
  <si>
    <t>Vodou ředitelná penetrace savého podkladu povlakových podlah</t>
  </si>
  <si>
    <t>-441951299</t>
  </si>
  <si>
    <t>51</t>
  </si>
  <si>
    <t>776141122</t>
  </si>
  <si>
    <t>Stěrka podlahová nivelační pro vyrovnání podkladu povlakových podlah pevnosti 30 MPa tl přes 3 do 5 mm</t>
  </si>
  <si>
    <t>-597787337</t>
  </si>
  <si>
    <t>52</t>
  </si>
  <si>
    <t>776201811</t>
  </si>
  <si>
    <t>Demontáž lepených povlakových podlah bez podložky ručně</t>
  </si>
  <si>
    <t>-314586583</t>
  </si>
  <si>
    <t>53</t>
  </si>
  <si>
    <t>776211111</t>
  </si>
  <si>
    <t>Lepení textilních pásů</t>
  </si>
  <si>
    <t>982425039</t>
  </si>
  <si>
    <t>54</t>
  </si>
  <si>
    <t>69751012</t>
  </si>
  <si>
    <t>koberec zátěžový vysoká zátěž hm 1500g/m2 š 4m</t>
  </si>
  <si>
    <t>587662070</t>
  </si>
  <si>
    <t>132,975*1,1 'Přepočtené koeficientem množství</t>
  </si>
  <si>
    <t>55</t>
  </si>
  <si>
    <t>776221111</t>
  </si>
  <si>
    <t>Lepení pásů z PVC standardním lepidlem</t>
  </si>
  <si>
    <t>-1301134957</t>
  </si>
  <si>
    <t>56</t>
  </si>
  <si>
    <t>28412245</t>
  </si>
  <si>
    <t>krytina podlahová heterogenní š 1,5m tl 2mm</t>
  </si>
  <si>
    <t>139267918</t>
  </si>
  <si>
    <t>62,795*1,1 'Přepočtené koeficientem množství</t>
  </si>
  <si>
    <t>57</t>
  </si>
  <si>
    <t>776410811</t>
  </si>
  <si>
    <t>Odstranění soklíků a lišt pryžových nebo plastových</t>
  </si>
  <si>
    <t>1166955632</t>
  </si>
  <si>
    <t xml:space="preserve">"1.01"  (8,4+1,8)*2-(1,3+0,9+0,8+1,25+1,25)</t>
  </si>
  <si>
    <t xml:space="preserve">"1.03"  (2,25+1,2)*2-(1,25+1,25+0,8)</t>
  </si>
  <si>
    <t xml:space="preserve">"1.06"  (3,35+5,4)*2-(0,8*3)</t>
  </si>
  <si>
    <t xml:space="preserve">"1.09"  (6,0+11,775)*2-(0,8+2,9)</t>
  </si>
  <si>
    <t xml:space="preserve">"1.10"  (14,425+6,0)*2-(0,8+0,8+0,8+0,8+2,9)</t>
  </si>
  <si>
    <t xml:space="preserve">"1.11"  (2,25+1,2)*2-0,8</t>
  </si>
  <si>
    <t>58</t>
  </si>
  <si>
    <t>776411111</t>
  </si>
  <si>
    <t>Montáž obvodových soklíků výšky do 80 mm</t>
  </si>
  <si>
    <t>1619149528</t>
  </si>
  <si>
    <t>59</t>
  </si>
  <si>
    <t>28411007</t>
  </si>
  <si>
    <t>lišta soklová PVC 15x50mm</t>
  </si>
  <si>
    <t>-1989494298</t>
  </si>
  <si>
    <t>106,3*1,02 'Přepočtené koeficientem množství</t>
  </si>
  <si>
    <t>60</t>
  </si>
  <si>
    <t>776991121</t>
  </si>
  <si>
    <t>Základní čištění nově položených podlahovin vysátím a setřením vlhkým mopem</t>
  </si>
  <si>
    <t>718552651</t>
  </si>
  <si>
    <t>61</t>
  </si>
  <si>
    <t>776991821</t>
  </si>
  <si>
    <t>Odstranění lepidla ručně z podlah</t>
  </si>
  <si>
    <t>-246344512</t>
  </si>
  <si>
    <t>62</t>
  </si>
  <si>
    <t>998776201</t>
  </si>
  <si>
    <t>Přesun hmot procentní pro podlahy povlakové v objektech v do 6 m</t>
  </si>
  <si>
    <t>-1647304488</t>
  </si>
  <si>
    <t>781</t>
  </si>
  <si>
    <t>Dokončovací práce - obklady</t>
  </si>
  <si>
    <t>63</t>
  </si>
  <si>
    <t>781111011</t>
  </si>
  <si>
    <t>Ometení (oprášení) stěny při přípravě podkladu</t>
  </si>
  <si>
    <t>992872777</t>
  </si>
  <si>
    <t xml:space="preserve">"1.04"  (1,9+0,9+0,9+2,8+0,9+0,8)*1,8</t>
  </si>
  <si>
    <t xml:space="preserve">"1.05"  (1,2+0,8)*2*1,8-(0,6*1,97)</t>
  </si>
  <si>
    <t xml:space="preserve">"1.07"  (5,4+3,7)*2*1,8-((0,8*1,97*4)+(1,2*0,9))</t>
  </si>
  <si>
    <t xml:space="preserve">"1.08"  (1,7+3,25)*2*1,8-(0,8*1,97)</t>
  </si>
  <si>
    <t xml:space="preserve">"1.12"  (2,175+3,45)*2*1,8-(0,8*1,97*2)</t>
  </si>
  <si>
    <t xml:space="preserve">"1.14"  (0,8+0,9)*2*1,8-(0,8*1,97*2)</t>
  </si>
  <si>
    <t xml:space="preserve">"2.02"  (2,2+3,425)*2*1,8-(0,8*3*1,97)</t>
  </si>
  <si>
    <t xml:space="preserve">"2.09"  (3,7+5,4)*2*1,8-(0,8*4*1,97)</t>
  </si>
  <si>
    <t xml:space="preserve">"2.10"  (1,7+3,25)*2*1,8-(0,8*1,97)</t>
  </si>
  <si>
    <t xml:space="preserve">"2.12"  (2,275+2,8)*2*1,8-((0,8+0,6)*1,97)</t>
  </si>
  <si>
    <t xml:space="preserve">"2.13"  (1,275+0,8)*2*1,8-(0,6*1,97)</t>
  </si>
  <si>
    <t xml:space="preserve">"2.14"  (0,8+1,2)*2*1,8-(0,6*1,97)</t>
  </si>
  <si>
    <t>64</t>
  </si>
  <si>
    <t>781121011</t>
  </si>
  <si>
    <t>Nátěr penetrační na stěnu</t>
  </si>
  <si>
    <t>-1831037369</t>
  </si>
  <si>
    <t>65</t>
  </si>
  <si>
    <t>781131112</t>
  </si>
  <si>
    <t>Izolace pod obklad nátěrem nebo stěrkou ve dvou vrstvách</t>
  </si>
  <si>
    <t>1554729744</t>
  </si>
  <si>
    <t>66</t>
  </si>
  <si>
    <t>781131241</t>
  </si>
  <si>
    <t>Izolace pod obklad těsnícími pásy vnitřní kout</t>
  </si>
  <si>
    <t>2019825372</t>
  </si>
  <si>
    <t xml:space="preserve">"1.04"  (1,9+0,9+0,9+2,8+0,9+0,8)</t>
  </si>
  <si>
    <t xml:space="preserve">"1.05"  (1,2+0,8)*2-(1,97*0,6)</t>
  </si>
  <si>
    <t xml:space="preserve">"1.07"  (5,4+3,7)*2-((0,8*1,97*4)+(1,2*0,9))</t>
  </si>
  <si>
    <t xml:space="preserve">"1.08"  (1,7+3,25)*2-(0,8*1,97)</t>
  </si>
  <si>
    <t xml:space="preserve">"1.12"  (2,175+3,45)*2-(0,8*1,97*2)</t>
  </si>
  <si>
    <t xml:space="preserve">"1.14"  (0,8+0,9)*2-(0,8*1,97*2)</t>
  </si>
  <si>
    <t xml:space="preserve">"2.02"  (2,2+3,425)*2-(0,8*3)</t>
  </si>
  <si>
    <t xml:space="preserve">"2.09"  (3,7+5,4)*2-(0,8*4)</t>
  </si>
  <si>
    <t xml:space="preserve">"2.12"  (2,275+2,8)*2-(0,8+0,6)</t>
  </si>
  <si>
    <t xml:space="preserve">"2.14"  (0,8+1,2)*2-0,6</t>
  </si>
  <si>
    <t>67</t>
  </si>
  <si>
    <t>781151031</t>
  </si>
  <si>
    <t>Celoplošné vyrovnání podkladu stěrkou tl 3 mm</t>
  </si>
  <si>
    <t>-344194080</t>
  </si>
  <si>
    <t>68</t>
  </si>
  <si>
    <t>781151041</t>
  </si>
  <si>
    <t>Příplatek k cenám celoplošné vyrovnání stěrkou za každý další 1 mm přes tl 3 mm</t>
  </si>
  <si>
    <t>-1534955943</t>
  </si>
  <si>
    <t>69</t>
  </si>
  <si>
    <t>781471810</t>
  </si>
  <si>
    <t>Demontáž obkladů z obkladaček keramických kladených do malty</t>
  </si>
  <si>
    <t>563892894</t>
  </si>
  <si>
    <t xml:space="preserve">"1.04"  (3,0+1,9)*2*1,4+(0,8+0,9+0,8)*2-((1,25+0,6)*1,4)</t>
  </si>
  <si>
    <t xml:space="preserve">"1.05"  (1,25+0,8)*2*1,4-(0,6*1,4)</t>
  </si>
  <si>
    <t xml:space="preserve">"1.07"  (5,4+3,7)*2*1,4-((0,8*1,4*4)+(1,2*0,2))</t>
  </si>
  <si>
    <t xml:space="preserve">"1.08"  (1,7+3,25)*2*1,4-(0,8*1,4)</t>
  </si>
  <si>
    <t xml:space="preserve">"1.12"  (2,175+3,45)*2*1,2-(0,8*1,2*2)</t>
  </si>
  <si>
    <t xml:space="preserve">"1.14"  (0,8+0,9)*2*1,2-(0,8*1,2*2)</t>
  </si>
  <si>
    <t xml:space="preserve">"2.02"  (2,2+3,425)*2*1,2-(0,8*3*1,2)</t>
  </si>
  <si>
    <t xml:space="preserve">"2.09"  (3,7+5,4)*2*1,4-(0,8*4*1,4)</t>
  </si>
  <si>
    <t xml:space="preserve">"2.10"  (1,7+3,25)*2*1,4-(0,8*1,4)</t>
  </si>
  <si>
    <t xml:space="preserve">"2.12"  (2,275+1,9)*2*1,4+(0,8+0,9+0,8)*2,0-((0,8+0,6)*1,4)</t>
  </si>
  <si>
    <t xml:space="preserve">"2.13"  (1,275+0,8)*2*1,4-(0,6*1,4)</t>
  </si>
  <si>
    <t xml:space="preserve">"2.14"  (0,8+1,2)*2*1,25-(0,6*1,25)</t>
  </si>
  <si>
    <t>70</t>
  </si>
  <si>
    <t>781472491</t>
  </si>
  <si>
    <t>Příplatek k montáži obkladů keramických lepených cementovým standardním lepidlem za plochu do 10 m2</t>
  </si>
  <si>
    <t>-1279534733</t>
  </si>
  <si>
    <t xml:space="preserve">"1.05"  (1,2+0,8)*2*1,8-(1,97*0,6)</t>
  </si>
  <si>
    <t xml:space="preserve">"2.13"  (1,275+0,8)*2*1,8-0,6</t>
  </si>
  <si>
    <t xml:space="preserve">"2.14"  (0,8+1,2)*2*1,8-0,6</t>
  </si>
  <si>
    <t>71</t>
  </si>
  <si>
    <t>781473112</t>
  </si>
  <si>
    <t>Montáž obkladů vnitřních keramických hladkých přes 9 do 12 ks/m2 lepených standardním lepidlem</t>
  </si>
  <si>
    <t>304081670</t>
  </si>
  <si>
    <t>72</t>
  </si>
  <si>
    <t>59761026</t>
  </si>
  <si>
    <t>obklad keramický hladký do 12ks/m2</t>
  </si>
  <si>
    <t>174655661</t>
  </si>
  <si>
    <t>168,504*1,1 'Přepočtené koeficientem množství</t>
  </si>
  <si>
    <t>73</t>
  </si>
  <si>
    <t>781492411</t>
  </si>
  <si>
    <t>Montáž profilů rohových lepených standardním cementovým lepidlem</t>
  </si>
  <si>
    <t>-247151369</t>
  </si>
  <si>
    <t xml:space="preserve">"1.N.P."   27*1,8</t>
  </si>
  <si>
    <t xml:space="preserve">"2.N.P."  28*1,8</t>
  </si>
  <si>
    <t>74</t>
  </si>
  <si>
    <t>28342001</t>
  </si>
  <si>
    <t>lišta ukončovací z PVC 8mm</t>
  </si>
  <si>
    <t>-1005236608</t>
  </si>
  <si>
    <t>99*1,05 'Přepočtené koeficientem množství</t>
  </si>
  <si>
    <t>75</t>
  </si>
  <si>
    <t>781492451</t>
  </si>
  <si>
    <t>Montáž profilů ukončovacích lepených standardním cementovým lepidlem</t>
  </si>
  <si>
    <t>-2105595893</t>
  </si>
  <si>
    <t>76</t>
  </si>
  <si>
    <t>-516929908</t>
  </si>
  <si>
    <t>87,154*1,05 'Přepočtené koeficientem množství</t>
  </si>
  <si>
    <t>77</t>
  </si>
  <si>
    <t>781495141</t>
  </si>
  <si>
    <t>Průnik obkladem kruhový do DN 30</t>
  </si>
  <si>
    <t>-924043149</t>
  </si>
  <si>
    <t xml:space="preserve">"1.N.P."  28</t>
  </si>
  <si>
    <t xml:space="preserve">"2.N.P."  28</t>
  </si>
  <si>
    <t>78</t>
  </si>
  <si>
    <t>781495142</t>
  </si>
  <si>
    <t>Průnik obkladem kruhový přes DN 30 do DN 90</t>
  </si>
  <si>
    <t>987185163</t>
  </si>
  <si>
    <t xml:space="preserve">"1.N.P."  12</t>
  </si>
  <si>
    <t xml:space="preserve">"2.N.P."  14</t>
  </si>
  <si>
    <t>79</t>
  </si>
  <si>
    <t>781495184</t>
  </si>
  <si>
    <t>Řezání pracnější rovné keramických obkladaček</t>
  </si>
  <si>
    <t>2141806666</t>
  </si>
  <si>
    <t>65,0</t>
  </si>
  <si>
    <t>80</t>
  </si>
  <si>
    <t>781495211</t>
  </si>
  <si>
    <t>Čištění vnitřních ploch stěn po provedení obkladu chemickými prostředky</t>
  </si>
  <si>
    <t>-363327366</t>
  </si>
  <si>
    <t>81</t>
  </si>
  <si>
    <t>998781201</t>
  </si>
  <si>
    <t>Přesun hmot procentní pro obklady keramické v objektech v do 6 m</t>
  </si>
  <si>
    <t>404684218</t>
  </si>
  <si>
    <t>784</t>
  </si>
  <si>
    <t>Dokončovací práce - malby a tapety</t>
  </si>
  <si>
    <t>82</t>
  </si>
  <si>
    <t>784111001</t>
  </si>
  <si>
    <t>Oprášení (ometení ) podkladu v místnostech v do 3,80 m</t>
  </si>
  <si>
    <t>-1583303607</t>
  </si>
  <si>
    <t xml:space="preserve">"strop 1.N.P.,2.N.P."  251,55+231,44</t>
  </si>
  <si>
    <t>Mezisoučet</t>
  </si>
  <si>
    <t>stěny</t>
  </si>
  <si>
    <t xml:space="preserve">"1.01"  (8,4+1,8)*2*3,05</t>
  </si>
  <si>
    <t xml:space="preserve">"1.02"  (1,9+2,525)*2*3,05</t>
  </si>
  <si>
    <t xml:space="preserve">"1.03"  (2,25+1,2)*2*3,05</t>
  </si>
  <si>
    <t xml:space="preserve">"1.04"  (3,0+1,9)*2*3,05</t>
  </si>
  <si>
    <t xml:space="preserve">"1.05"  (1,2+0,8)*2*3,05</t>
  </si>
  <si>
    <t xml:space="preserve">"1.06"  (3,35+5,4)*2*3,05</t>
  </si>
  <si>
    <t xml:space="preserve">"1.07"  (5,4+3,7)*2*3,05</t>
  </si>
  <si>
    <t xml:space="preserve">"1.08"  (1,7+3,25)*2*3,05</t>
  </si>
  <si>
    <t xml:space="preserve">"1.09"  (6,0+11,775)*2*3,05</t>
  </si>
  <si>
    <t xml:space="preserve">"1.10"  (14,425+6,0)*2*3,05</t>
  </si>
  <si>
    <t xml:space="preserve">"1.11"  (2,25+1,2)*2*3,05</t>
  </si>
  <si>
    <t xml:space="preserve">"1.12"  (2,175+3,45)*2*3,05</t>
  </si>
  <si>
    <t xml:space="preserve">"1.13"  (2,175+1,2)*2*3,05</t>
  </si>
  <si>
    <t xml:space="preserve">"1.14"  (0,8+0,9)*2*3,05</t>
  </si>
  <si>
    <t xml:space="preserve">"2.02"  (2,2+3,425)*2*3,05</t>
  </si>
  <si>
    <t xml:space="preserve">"2.03"  (2,2+1,225)*2*3,05</t>
  </si>
  <si>
    <t xml:space="preserve">"2.04"  (0,8+0,9)*2*3,05</t>
  </si>
  <si>
    <t xml:space="preserve">"2.06"  (14,425+6,0)*2*3,05</t>
  </si>
  <si>
    <t xml:space="preserve">"2.07"  (1,375+1,2)*2*3,05</t>
  </si>
  <si>
    <t xml:space="preserve">"2.08"  (6,0+5,825+0,25+5,7)*2*3,05</t>
  </si>
  <si>
    <t xml:space="preserve">"2.09"  (3,7+5,4)*2*3,05</t>
  </si>
  <si>
    <t xml:space="preserve">"2.10"  (1,7+3,25)*2*3,05</t>
  </si>
  <si>
    <t xml:space="preserve">"2.11"  (3,35+5,4)*2*3,05</t>
  </si>
  <si>
    <t xml:space="preserve">"2.12"  (2,275+2,8)*2*3,05</t>
  </si>
  <si>
    <t xml:space="preserve">"2.13"  (1,275+0,8)*2*3,05</t>
  </si>
  <si>
    <t xml:space="preserve">"2.14"  (0,8+1,2)*2*3,05</t>
  </si>
  <si>
    <t>83</t>
  </si>
  <si>
    <t>784171101</t>
  </si>
  <si>
    <t>Zakrytí vnitřních podlah včetně pozdějšího odkrytí</t>
  </si>
  <si>
    <t>-903189309</t>
  </si>
  <si>
    <t>84</t>
  </si>
  <si>
    <t>28323157</t>
  </si>
  <si>
    <t>fólie pro malířské potřeby zakrývací tl 14µ 4x5m</t>
  </si>
  <si>
    <t>-219770818</t>
  </si>
  <si>
    <t>482,99*1,05 'Přepočtené koeficientem množství</t>
  </si>
  <si>
    <t>85</t>
  </si>
  <si>
    <t>784171111</t>
  </si>
  <si>
    <t>Zakrytí vnitřních ploch stěn v místnostech v do 3,80 m</t>
  </si>
  <si>
    <t>1474777647</t>
  </si>
  <si>
    <t xml:space="preserve">"venkovní okna 1.N.P."  (1,5*2,0*12+1,2*1,8*5+1,2*1,5*4)</t>
  </si>
  <si>
    <t xml:space="preserve">"venkovní okna 2.N.P."  (1,5*2,0*14+1,2*1,8*4)</t>
  </si>
  <si>
    <t>86</t>
  </si>
  <si>
    <t>-2062910060</t>
  </si>
  <si>
    <t>104,64*1,05 'Přepočtené koeficientem množství</t>
  </si>
  <si>
    <t>87</t>
  </si>
  <si>
    <t>784181101</t>
  </si>
  <si>
    <t>Základní akrylátová jednonásobná bezbarvá penetrace podkladu v místnostech v do 3,80 m</t>
  </si>
  <si>
    <t>-308822165</t>
  </si>
  <si>
    <t>88</t>
  </si>
  <si>
    <t>784211111</t>
  </si>
  <si>
    <t>Dvojnásobné bílé malby ze směsí za mokra velmi dobře oděruvzdorných v místnostech v do 3,80 m</t>
  </si>
  <si>
    <t>1636441775</t>
  </si>
  <si>
    <t>VRN</t>
  </si>
  <si>
    <t>Vedlejší rozpočtové náklady</t>
  </si>
  <si>
    <t>VRN3</t>
  </si>
  <si>
    <t>Zařízení staveniště</t>
  </si>
  <si>
    <t>89</t>
  </si>
  <si>
    <t>030001000</t>
  </si>
  <si>
    <t>1024</t>
  </si>
  <si>
    <t>-1528349273</t>
  </si>
  <si>
    <t>VRN7</t>
  </si>
  <si>
    <t>Provozní vlivy</t>
  </si>
  <si>
    <t>90</t>
  </si>
  <si>
    <t>070001000</t>
  </si>
  <si>
    <t>-652397710</t>
  </si>
  <si>
    <t>VRN9</t>
  </si>
  <si>
    <t>Ostatní náklady</t>
  </si>
  <si>
    <t>91</t>
  </si>
  <si>
    <t>090001000</t>
  </si>
  <si>
    <t>Ostatní náklady - nepředvídatelné náklady</t>
  </si>
  <si>
    <t>161224658</t>
  </si>
  <si>
    <t xml:space="preserve">SO-02 - SO-02  Stavební část - II.Etapa - Pravá část</t>
  </si>
  <si>
    <t>1578855256</t>
  </si>
  <si>
    <t xml:space="preserve">"1.N.P."  40,34+16,35+2,7+4,8+6,21+1,0+16,82+13,95+5,53+70,65+86,55+2,7+7,5+2,61+1,13</t>
  </si>
  <si>
    <t xml:space="preserve">"2.N.P."  16,35+0,96+7,54+2,7+0,7+1,13+86,55+1,65+70,65+13,95+5,53+18,09+5,13+1,02</t>
  </si>
  <si>
    <t>646460739</t>
  </si>
  <si>
    <t>1782441218</t>
  </si>
  <si>
    <t>1837951658</t>
  </si>
  <si>
    <t xml:space="preserve">"1.16"  (25,575+1,55)*2*3,05-((0,8*7+1,1+1,1)*1,97)</t>
  </si>
  <si>
    <t xml:space="preserve">"1.17"  (8,4+1,8)*2*3,05-((1,3+0,9+0,8+1,25+1,25)*1,97)</t>
  </si>
  <si>
    <t xml:space="preserve">"1.18"  (1,9+2,525)*2*3,05-(0,9*1,97)</t>
  </si>
  <si>
    <t xml:space="preserve">"1.18"  (2,25+1,2)*2*3,05-((1,25+1,25+0,8)*1,97)</t>
  </si>
  <si>
    <t xml:space="preserve">"1.19"  (3,0+2,8)*2*3,05-((1,25+0,6)*1,97)</t>
  </si>
  <si>
    <t xml:space="preserve">"1.20"  (1,25+0,8)*2*3,05-(0,6*1,97)</t>
  </si>
  <si>
    <t xml:space="preserve">"1.21"  (3,35+5,4)*2*3,05-((0,8*3)*1,97+1,2*0,9)</t>
  </si>
  <si>
    <t xml:space="preserve">"1.22"  (5,4+3,7)*2*3,05-((0,8*1,97*4)+(1,2*0,9))</t>
  </si>
  <si>
    <t xml:space="preserve">"1.23"  (1,7+3,25)*2*3,05-(0,8*1,97)</t>
  </si>
  <si>
    <t xml:space="preserve">"1.24"  (6,0+11,775)*2*3,05-((0,8+2,9)*1,95)</t>
  </si>
  <si>
    <t xml:space="preserve">"1.25"  (14,425+6,0)*2*3,05-((0,8*4+2,9)*1,97)</t>
  </si>
  <si>
    <t xml:space="preserve">"1.26"  (2,25+1,2)*2*3,05-(0,8*1,97)</t>
  </si>
  <si>
    <t xml:space="preserve">"1.27"  (2,175+3,45)*2*3,05-(0,8*2*1,97)</t>
  </si>
  <si>
    <t xml:space="preserve">"1.28"  (2,175+1,2)*2*3,05-((0,8+0,8+0,6)*1,97)</t>
  </si>
  <si>
    <t xml:space="preserve">"1.30"  (0,8+0,9)*2*3,05-(0,6*1,97)</t>
  </si>
  <si>
    <t xml:space="preserve">"2.15"  (4,785+2,9)*2*3,05-((0,8+0,8+0,6)*1,97)</t>
  </si>
  <si>
    <t xml:space="preserve">"2.16"  (0,8+1,2)*2*3,05-(0,6*1,97)</t>
  </si>
  <si>
    <t xml:space="preserve">"2.17"  (2,2+3,425)*2*3,05-(0,8*3*1,97)</t>
  </si>
  <si>
    <t xml:space="preserve">"2.18"  (2,2+1,225)*2*3,05-((0,6+0,8)*1,97)</t>
  </si>
  <si>
    <t xml:space="preserve">"2.19"  (0,8+0,9)*2*3,05-(0,6*1,97)</t>
  </si>
  <si>
    <t xml:space="preserve">"2.21"  (14,425+6,0)*2*3,05-((0,8*4*1,97)+(1,2*0,9*2))</t>
  </si>
  <si>
    <t xml:space="preserve">"2.22"  (1,375+1,2)*2*3,05-(0,8*1,97)</t>
  </si>
  <si>
    <t xml:space="preserve">"2.23"  (6,0+11,775)*2*3,05-((0,6+0,8+2,9)*1,97)</t>
  </si>
  <si>
    <t xml:space="preserve">"2.24"  (3,7+5,4)*2*3,05-(0,8*4*1,97)</t>
  </si>
  <si>
    <t xml:space="preserve">"2.25"  (1,7+3,25)*2*3,05-(0,8*1,97)</t>
  </si>
  <si>
    <t xml:space="preserve">"2.26"  (3,35+5,4)*2*3,05-((0,8*2*1,97)+(0,9*1,2))</t>
  </si>
  <si>
    <t xml:space="preserve">"2.27"  (2,275+2,8)*2*3,05-((0,6+0,8)*1,97)</t>
  </si>
  <si>
    <t xml:space="preserve">"2.28"  (1,275+0,8)*2*3,05-(0,6*1,97)</t>
  </si>
  <si>
    <t xml:space="preserve">"odpoč.venkovní okna 1.N.P."  -(1,5*2,0*12+1,2*1,8*11)</t>
  </si>
  <si>
    <t xml:space="preserve">"odpoč.venkovní okna 2.N.P."  -(1,5*2,0*16+1,2*1,8*4)</t>
  </si>
  <si>
    <t xml:space="preserve">"odpoč. obklady"  -169,447</t>
  </si>
  <si>
    <t>1729472545</t>
  </si>
  <si>
    <t>2062702837</t>
  </si>
  <si>
    <t>-2072957971</t>
  </si>
  <si>
    <t>1413595849</t>
  </si>
  <si>
    <t xml:space="preserve">"1.N.P.+2.N.P." 278,84+231,95 </t>
  </si>
  <si>
    <t>-704947278</t>
  </si>
  <si>
    <t>-1532557556</t>
  </si>
  <si>
    <t>-612387316</t>
  </si>
  <si>
    <t>1404139376</t>
  </si>
  <si>
    <t>-1960687669</t>
  </si>
  <si>
    <t>-1728412000</t>
  </si>
  <si>
    <t>43,305*18</t>
  </si>
  <si>
    <t>1480989615</t>
  </si>
  <si>
    <t>43,305-1,353</t>
  </si>
  <si>
    <t>-1906306188</t>
  </si>
  <si>
    <t>0,521+0,832</t>
  </si>
  <si>
    <t>417904665</t>
  </si>
  <si>
    <t>1598144685</t>
  </si>
  <si>
    <t>-412718153</t>
  </si>
  <si>
    <t>375787426</t>
  </si>
  <si>
    <t>138000147</t>
  </si>
  <si>
    <t>1780116142</t>
  </si>
  <si>
    <t>1375323545</t>
  </si>
  <si>
    <t>908335301</t>
  </si>
  <si>
    <t>1025623159</t>
  </si>
  <si>
    <t xml:space="preserve">"1.17"  (8,4+2,525)*0,85-((1,3+0,9+0,8+1,25)*0,85)</t>
  </si>
  <si>
    <t xml:space="preserve">"1.31"  (5,4+2,5)*2*0,85-((1,25+0,6)*0,85)</t>
  </si>
  <si>
    <t xml:space="preserve">"2.15"  (5,4+5,875)*2*0,85-((0,8+0,8+0,6)*0,85)</t>
  </si>
  <si>
    <t>2059230166</t>
  </si>
  <si>
    <t>351661862</t>
  </si>
  <si>
    <t>828293250</t>
  </si>
  <si>
    <t>62429812</t>
  </si>
  <si>
    <t>-472831138</t>
  </si>
  <si>
    <t>441524739</t>
  </si>
  <si>
    <t>1286386698</t>
  </si>
  <si>
    <t>"1.16,1.18-1.20,1.22,1.23,1.27,1.28"</t>
  </si>
  <si>
    <t>40,34+4,8+6,21+1,0+13,95+5,53+7,5+2,61</t>
  </si>
  <si>
    <t>"2.15-2.28"</t>
  </si>
  <si>
    <t>16,35+0,96+7,54+2,7+0,7+1,13+86,55+1,65+70,65+13,95+5,53+18,09+5,13+1,02</t>
  </si>
  <si>
    <t>662898014</t>
  </si>
  <si>
    <t>313,89*2</t>
  </si>
  <si>
    <t>-7551523</t>
  </si>
  <si>
    <t>1624424638</t>
  </si>
  <si>
    <t xml:space="preserve">"1.16"  (25,5+1,55)*2-(0,8*7+1,1+1,1)</t>
  </si>
  <si>
    <t xml:space="preserve">"1.18"  (2,25+1,2)*2-(1,25*2+0,8)</t>
  </si>
  <si>
    <t xml:space="preserve">              (1,9+2,525)*2-0,9</t>
  </si>
  <si>
    <t xml:space="preserve">"1.25"  (7,2+6,0)*2-(0,8+0,8)</t>
  </si>
  <si>
    <t xml:space="preserve">"1,28"  (2,175+1,2)*2-(0,8+0,8+0,6+0,6)</t>
  </si>
  <si>
    <t xml:space="preserve">"2.15"  (5,4+2,5+2,275)*2-(0,8+0,8+0,6)</t>
  </si>
  <si>
    <t xml:space="preserve">"2.18"  (2,2+1,225)*2-(0,8+0,6)</t>
  </si>
  <si>
    <t xml:space="preserve">"2.19"  (0,8+0,8)*2-0,6</t>
  </si>
  <si>
    <t xml:space="preserve">"2.21"  (7,2+6,0)*2-(0,8*2)</t>
  </si>
  <si>
    <t xml:space="preserve">"2.22"  (1,375+1,2)*2-0,8</t>
  </si>
  <si>
    <t xml:space="preserve">"2.23"  (6,0+11,775)*2-(0,8+0,6+2,9)</t>
  </si>
  <si>
    <t>583304839</t>
  </si>
  <si>
    <t>-46318734</t>
  </si>
  <si>
    <t>173,2*1,1 'Přepočtené koeficientem množství</t>
  </si>
  <si>
    <t>-958761887</t>
  </si>
  <si>
    <t>-1386333302</t>
  </si>
  <si>
    <t>1181484323</t>
  </si>
  <si>
    <t>313,89*1,1 'Přepočtené koeficientem množství</t>
  </si>
  <si>
    <t>-1653565350</t>
  </si>
  <si>
    <t>"1.18,1.20,1.28"</t>
  </si>
  <si>
    <t>4,8+1,0+2,61</t>
  </si>
  <si>
    <t>"2.16,2.18,2.19,2.20,2.22,2.28"</t>
  </si>
  <si>
    <t>0,96+2,7+0,7+1,13+1,65+1,02</t>
  </si>
  <si>
    <t>1110403009</t>
  </si>
  <si>
    <t>"1.19,1.20,1.22,1.23"</t>
  </si>
  <si>
    <t>6,21+1,0+13,95+5,53</t>
  </si>
  <si>
    <t>"2.16,2.17,2.24,2.25,2.27,2.28"</t>
  </si>
  <si>
    <t>0,96+7,54+13,95+5,53+5,13+1,02</t>
  </si>
  <si>
    <t>1151412088</t>
  </si>
  <si>
    <t>60,0</t>
  </si>
  <si>
    <t>-1206792689</t>
  </si>
  <si>
    <t xml:space="preserve">"1.19"  (3,0+1,9)*2+(0,8+0,9+0,8)-(1,25+0,6)</t>
  </si>
  <si>
    <t xml:space="preserve">"1.20"  (1,25+0,8)*2-0,6</t>
  </si>
  <si>
    <t xml:space="preserve">"1.22"  (3,7+5,4)*2-(0,8*4)</t>
  </si>
  <si>
    <t xml:space="preserve">"1.23"  (1,7+3,25)*2-0,8</t>
  </si>
  <si>
    <t xml:space="preserve">"2.16"  (1,2+0,8)*2-0,6</t>
  </si>
  <si>
    <t xml:space="preserve">"2.17"  (2,2+3,425)*2-(0,8*2)</t>
  </si>
  <si>
    <t xml:space="preserve">"2.24"  (3,7+5,4)*2-(0,8*4)</t>
  </si>
  <si>
    <t xml:space="preserve">"2.25"  (1,7+3,25)*2-0,8</t>
  </si>
  <si>
    <t xml:space="preserve">"2.27"  (2,275+1,9)*2+(0,8+0,9+0,8)-(0,6+0,8)</t>
  </si>
  <si>
    <t xml:space="preserve">"2.28"  (1,275+0,8)*2-0,6</t>
  </si>
  <si>
    <t>-2024916995</t>
  </si>
  <si>
    <t>1371287357</t>
  </si>
  <si>
    <t>1508288053</t>
  </si>
  <si>
    <t>438652318</t>
  </si>
  <si>
    <t xml:space="preserve">"1.17"  16,35</t>
  </si>
  <si>
    <t xml:space="preserve">"1.18"    2,7</t>
  </si>
  <si>
    <t xml:space="preserve">"1.21"  16,82</t>
  </si>
  <si>
    <t xml:space="preserve">"1.24"  70,65</t>
  </si>
  <si>
    <t xml:space="preserve">"1.25"  86,55</t>
  </si>
  <si>
    <t xml:space="preserve">"1.26"    2,7</t>
  </si>
  <si>
    <t>-1062073923</t>
  </si>
  <si>
    <t>-109961074</t>
  </si>
  <si>
    <t>-1073244655</t>
  </si>
  <si>
    <t>-97390538</t>
  </si>
  <si>
    <t>2052664786</t>
  </si>
  <si>
    <t xml:space="preserve">"1.25"  86,55/2</t>
  </si>
  <si>
    <t>-535619784</t>
  </si>
  <si>
    <t>-1691861902</t>
  </si>
  <si>
    <t>360113564</t>
  </si>
  <si>
    <t>-1494308075</t>
  </si>
  <si>
    <t xml:space="preserve">"1.17"  (8,4+1,8)*2-(1,3+0,9+0,8+1,25+1,25)</t>
  </si>
  <si>
    <t xml:space="preserve">"1.18"  (2,25+1,2)*2-(1,25+1,25+0,8)</t>
  </si>
  <si>
    <t xml:space="preserve">"1.21"  (3,35+5,4)*2-(0,8*3)</t>
  </si>
  <si>
    <t xml:space="preserve">"1.24"  (6,0+11,775)*2-(0,8+2,9)</t>
  </si>
  <si>
    <t xml:space="preserve">"1.25"  (14,425+6,0)*2-(0,8+0,8+0,8+0,8+2,9)</t>
  </si>
  <si>
    <t xml:space="preserve">"1.26"  (2,25+1,2)*2-0,8</t>
  </si>
  <si>
    <t>260071092</t>
  </si>
  <si>
    <t>-2023316556</t>
  </si>
  <si>
    <t>-960787153</t>
  </si>
  <si>
    <t>-2121198396</t>
  </si>
  <si>
    <t>-2053088898</t>
  </si>
  <si>
    <t>1212063395</t>
  </si>
  <si>
    <t xml:space="preserve">"1.19"  (2,8+3,0)*2*1,8-(1,25*1,97)</t>
  </si>
  <si>
    <t xml:space="preserve">"1.20"  (1,25+0,8)*2*1,8-(0,6*1,97)</t>
  </si>
  <si>
    <t xml:space="preserve">"1.22"  (5,4+3,7)*2*1,8-((0,8*1,97*4)+(1,15*0,85))</t>
  </si>
  <si>
    <t xml:space="preserve">"1.23"  (1,7+3,25)*2*1,8-(0,8*1,97)</t>
  </si>
  <si>
    <t xml:space="preserve">"1.27"  (2,175+3,45)*2*1,8-(0,8*1,97*2)</t>
  </si>
  <si>
    <t xml:space="preserve">"2.16"  (0,8+1,2)*2*1,8-(0,6*1,97)</t>
  </si>
  <si>
    <t xml:space="preserve">"2.17"  (2,2+3,425)*2*1,8-(0,8*1,97*3)</t>
  </si>
  <si>
    <t xml:space="preserve">"2.24"  (3,7+5,4)*2*1,8-(0,8*1,97*4)</t>
  </si>
  <si>
    <t xml:space="preserve">"2.25"  (1,7+3,25)*2*1,8-(0,8*1,97)</t>
  </si>
  <si>
    <t xml:space="preserve">"2.27"  (2,275+2,8)*2*1,8-((0,6+0,8)*1,97)</t>
  </si>
  <si>
    <t xml:space="preserve">"2.28"  (0,8+1,275)*2*1,8-(0,6*1,97)</t>
  </si>
  <si>
    <t>598157086</t>
  </si>
  <si>
    <t>2007186985</t>
  </si>
  <si>
    <t>1712407308</t>
  </si>
  <si>
    <t>869860675</t>
  </si>
  <si>
    <t>-1952675805</t>
  </si>
  <si>
    <t>266584002</t>
  </si>
  <si>
    <t xml:space="preserve">"1.19"  1,9*1,4+(0,8+0,8+0,9)*2,0</t>
  </si>
  <si>
    <t xml:space="preserve">"1.20"  (1,25+0,8)*2*1,4-(0,6*1,4)</t>
  </si>
  <si>
    <t xml:space="preserve">"1.22"  (5,4+3,7)*2*1,4-((0,8*1,4*4)+(1,2*0,25))</t>
  </si>
  <si>
    <t xml:space="preserve">"1.23"  (1,7+3,25)*2*1,4-(0,8*1,4)</t>
  </si>
  <si>
    <t xml:space="preserve">"1.27"  (2,175+3,45)*2*1,2-(0,8*1,2*2)</t>
  </si>
  <si>
    <t xml:space="preserve">"2.16"  (0,8+1,2)*2*1,25-(0,6*1,25)</t>
  </si>
  <si>
    <t xml:space="preserve">"2.17"  (2,2+3,425)*2*1,2-(0,8*1,2*3)</t>
  </si>
  <si>
    <t xml:space="preserve">"2.24"  (3,7+5,4)*2*1,4-(0,8*1,4*4)</t>
  </si>
  <si>
    <t xml:space="preserve">"2.25"  (1,7+3,25)*2*1,4-(0,8*1,4)</t>
  </si>
  <si>
    <t xml:space="preserve">"2.27"  (2,275+2,8)*2*1,4-((0,6+0,8)*1,4)</t>
  </si>
  <si>
    <t xml:space="preserve">"2.28"  (0,8+1,275)*2*1,4-(0,6*1,4)</t>
  </si>
  <si>
    <t>1993856524</t>
  </si>
  <si>
    <t>-623592515</t>
  </si>
  <si>
    <t>2056824412</t>
  </si>
  <si>
    <t>169,477*1,1 'Přepočtené koeficientem množství</t>
  </si>
  <si>
    <t>-157790142</t>
  </si>
  <si>
    <t>28342002</t>
  </si>
  <si>
    <t>lišta rohová z PVC 8mm</t>
  </si>
  <si>
    <t>190407652</t>
  </si>
  <si>
    <t>411163911</t>
  </si>
  <si>
    <t>606602636</t>
  </si>
  <si>
    <t>88,2*1,05 'Přepočtené koeficientem množství</t>
  </si>
  <si>
    <t>-87904368</t>
  </si>
  <si>
    <t>907110009</t>
  </si>
  <si>
    <t>-727431790</t>
  </si>
  <si>
    <t>1180349284</t>
  </si>
  <si>
    <t>91405645</t>
  </si>
  <si>
    <t>1212614916</t>
  </si>
  <si>
    <t>stropy</t>
  </si>
  <si>
    <t xml:space="preserve">"1.16"  (25,575+1,55)*2*3,05</t>
  </si>
  <si>
    <t xml:space="preserve">"1.17"  (8,4+1,8)*2*3,05</t>
  </si>
  <si>
    <t xml:space="preserve">"1.18"  (1,9+2,525)*2*3,05</t>
  </si>
  <si>
    <t xml:space="preserve">"1.18"  (2,25+1,2)*2*3,05</t>
  </si>
  <si>
    <t xml:space="preserve">"1.19"  (3,0+2,8)*2*3,05</t>
  </si>
  <si>
    <t xml:space="preserve">"1.20"  (1,25+0,8)*2*3,05</t>
  </si>
  <si>
    <t xml:space="preserve">"1.21"  (3,35+5,4)*2*3,05</t>
  </si>
  <si>
    <t xml:space="preserve">"1.22"  (5,4+3,7)*2*3,05</t>
  </si>
  <si>
    <t xml:space="preserve">"1.23"  (1,7+3,25)*2*3,05</t>
  </si>
  <si>
    <t xml:space="preserve">"1.24"  (6,0+11,775)*2*3,05</t>
  </si>
  <si>
    <t xml:space="preserve">"1.25"  (14,425+6,0)*2*3,05</t>
  </si>
  <si>
    <t xml:space="preserve">"1.26"  (2,25+1,2)*2*3,05</t>
  </si>
  <si>
    <t xml:space="preserve">"1.27"  (2,175+3,45)*2*3,05</t>
  </si>
  <si>
    <t xml:space="preserve">"1.28"  (2,175+1,2)*2*3,05</t>
  </si>
  <si>
    <t xml:space="preserve">"1.30"  (0,8+0,9)*2*3,05</t>
  </si>
  <si>
    <t xml:space="preserve">"2.15"  (4,785+2,9)*2*3,05</t>
  </si>
  <si>
    <t xml:space="preserve">"2.16"  (0,8+1,2)*2*3,05</t>
  </si>
  <si>
    <t xml:space="preserve">"2.17"  (2,2+3,425)*2*3,05</t>
  </si>
  <si>
    <t xml:space="preserve">"2.18"  (2,2+1,225)*2*3,05</t>
  </si>
  <si>
    <t xml:space="preserve">"2.19"  (0,8+0,9)*2*3,05</t>
  </si>
  <si>
    <t xml:space="preserve">"2.21"  (14,425+6,0)*2*3,05</t>
  </si>
  <si>
    <t xml:space="preserve">"2.22"  (1,375+1,2)*2*3,05</t>
  </si>
  <si>
    <t xml:space="preserve">"2.23"  (6,0+11,775)*2*3,05</t>
  </si>
  <si>
    <t xml:space="preserve">"2.24"  (3,7+5,4)*2*3,05</t>
  </si>
  <si>
    <t xml:space="preserve">"2.25"  (1,7+3,25)*2*3,05</t>
  </si>
  <si>
    <t xml:space="preserve">"2.26"  (3,35+5,4)*2*3,05</t>
  </si>
  <si>
    <t xml:space="preserve">"2.27"  (2,275+2,8)*2*3,05</t>
  </si>
  <si>
    <t xml:space="preserve">"2.28"  (1,275+0,8)*2*3,05</t>
  </si>
  <si>
    <t xml:space="preserve">"odpoč.venkovní okna 1.N.P."  -(1,5*2,0*12+1,2*1,8*4+1,2*1,5*7)</t>
  </si>
  <si>
    <t>1345985097</t>
  </si>
  <si>
    <t>-1430474378</t>
  </si>
  <si>
    <t>510,79*1,05 'Přepočtené koeficientem množství</t>
  </si>
  <si>
    <t>-761774387</t>
  </si>
  <si>
    <t xml:space="preserve">"odpoč.venkovní okna 1.N.P."  1,5*2,0*12+1,2*1,8*4+1,2*1,5*7</t>
  </si>
  <si>
    <t xml:space="preserve">"odpoč.venkovní okna 2.N.P."  1,5*2,0*16+1,2*1,8*4</t>
  </si>
  <si>
    <t>621246740</t>
  </si>
  <si>
    <t>113,88*1,05 'Přepočtené koeficientem množství</t>
  </si>
  <si>
    <t>-1025716641</t>
  </si>
  <si>
    <t>-611546430</t>
  </si>
  <si>
    <t>1111438347</t>
  </si>
  <si>
    <t>695129131</t>
  </si>
  <si>
    <t>-100436617</t>
  </si>
  <si>
    <t xml:space="preserve">SO-03 - SO-03  Stavební část - III.Etapa - Střední část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</si>
  <si>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</si>
  <si>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</si>
  <si>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</si>
  <si>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</si>
  <si>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711 - Izolace proti vodě, vlhkosti a plynům</t>
  </si>
  <si>
    <t xml:space="preserve">    713 - Izolace tepelné</t>
  </si>
  <si>
    <t xml:space="preserve">    756 - Gastrotechnologie</t>
  </si>
  <si>
    <t xml:space="preserve">    758 - Sauny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</si>
  <si>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</si>
  <si>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</si>
  <si>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</si>
  <si>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767 - Konstrukce zámečnické</t>
  </si>
  <si>
    <t>Zemní práce</t>
  </si>
  <si>
    <t>121151105</t>
  </si>
  <si>
    <t>Sejmutí ornice plochy do 100 m2 tl vrstvy přes 250 do 300 mm strojně</t>
  </si>
  <si>
    <t>-709620739</t>
  </si>
  <si>
    <t>2,0*5,4</t>
  </si>
  <si>
    <t>4,1*1,5</t>
  </si>
  <si>
    <t>132251101</t>
  </si>
  <si>
    <t>Hloubení rýh nezapažených š do 800 mm v hornině třídy těžitelnosti I skupiny 3 objem do 20 m3 strojně</t>
  </si>
  <si>
    <t>m3</t>
  </si>
  <si>
    <t>-877940109</t>
  </si>
  <si>
    <t>2,0*0,6*0,7*3</t>
  </si>
  <si>
    <t>1,5*0,6*0,8*2</t>
  </si>
  <si>
    <t>162751117</t>
  </si>
  <si>
    <t>Vodorovné přemístění přes 9 000 do 10000 m výkopku/sypaniny z horniny třídy těžitelnosti I skupiny 1 až 3</t>
  </si>
  <si>
    <t>-1297990960</t>
  </si>
  <si>
    <t>16,95*0,3+3,96</t>
  </si>
  <si>
    <t>174151101</t>
  </si>
  <si>
    <t>Zásyp jam, šachet rýh nebo kolem objektů sypaninou se zhutněním</t>
  </si>
  <si>
    <t>686234424</t>
  </si>
  <si>
    <t>2,0*5,4*0,3</t>
  </si>
  <si>
    <t>4,1*1,5*0,3</t>
  </si>
  <si>
    <t>58333625</t>
  </si>
  <si>
    <t>kamenivo těžené hrubé frakce 4/8</t>
  </si>
  <si>
    <t>-598429365</t>
  </si>
  <si>
    <t>5,085*1,9</t>
  </si>
  <si>
    <t>Zakládání</t>
  </si>
  <si>
    <t>213141111</t>
  </si>
  <si>
    <t>Zřízení vrstvy z geotextilie v rovině nebo ve sklonu do 1:5 š do 3 m</t>
  </si>
  <si>
    <t>1278171396</t>
  </si>
  <si>
    <t>69311081</t>
  </si>
  <si>
    <t>geotextilie netkaná separační, ochranná, filtrační, drenážní PES 300g/m2</t>
  </si>
  <si>
    <t>-1628313276</t>
  </si>
  <si>
    <t>16,95*1,1845 'Přepočtené koeficientem množství</t>
  </si>
  <si>
    <t>274313611</t>
  </si>
  <si>
    <t>Základové pasy z betonu tř. C 16/20</t>
  </si>
  <si>
    <t>1375382203</t>
  </si>
  <si>
    <t>3,96*1,1</t>
  </si>
  <si>
    <t>Svislé a kompletní konstrukce</t>
  </si>
  <si>
    <t>317121101</t>
  </si>
  <si>
    <t>Montáž prefabrikovaných překladů délky do 1500 mm</t>
  </si>
  <si>
    <t>565356850</t>
  </si>
  <si>
    <t>59640002</t>
  </si>
  <si>
    <t>překlad keramický plochý š 115mm dl 1,50m</t>
  </si>
  <si>
    <t>-745879</t>
  </si>
  <si>
    <t>340231127</t>
  </si>
  <si>
    <t>Zazdívka otvorů v příčkách nebo stěnách pl přes 1 do 4 m2 cihlami děrovanými broušenými na zdicí pěnu tl. příčky 140 mm vč.omítek</t>
  </si>
  <si>
    <t>-2137235040</t>
  </si>
  <si>
    <t xml:space="preserve">"míst.1.35"  0,8*2,0+0,9*0,6</t>
  </si>
  <si>
    <t xml:space="preserve">"míst.1.43"  1,0*2,4</t>
  </si>
  <si>
    <t>342244251</t>
  </si>
  <si>
    <t>Příčka z cihel broušených na zdicí PUR pěnu tloušťky 140 mm</t>
  </si>
  <si>
    <t>1801273437</t>
  </si>
  <si>
    <t xml:space="preserve">"míst.1.16a"  1,55*3,05*2</t>
  </si>
  <si>
    <t xml:space="preserve">  "odpoč."  -(1,1*1,97*2)</t>
  </si>
  <si>
    <t>342291112</t>
  </si>
  <si>
    <t>Ukotvení příček montážní polyuretanovou pěnou tl příčky přes 100 mm</t>
  </si>
  <si>
    <t>2025077242</t>
  </si>
  <si>
    <t>1,55*2</t>
  </si>
  <si>
    <t>342291121</t>
  </si>
  <si>
    <t>Ukotvení příček k cihelným konstrukcím plochými kotvami</t>
  </si>
  <si>
    <t>-491217717</t>
  </si>
  <si>
    <t>3,05*4</t>
  </si>
  <si>
    <t>Vodorovné konstrukce</t>
  </si>
  <si>
    <t>434121415</t>
  </si>
  <si>
    <t>Osazení ŽB schodišťových stupňů broušených nebo leštěných na schodnice</t>
  </si>
  <si>
    <t>-835303361</t>
  </si>
  <si>
    <t>1,4*10</t>
  </si>
  <si>
    <t>59373755</t>
  </si>
  <si>
    <t>stupeň schodišťový nosný ŽB 1400/154/300 mm</t>
  </si>
  <si>
    <t>2002715157</t>
  </si>
  <si>
    <t>435121111</t>
  </si>
  <si>
    <t>Montáž schodišťových podest hmotnosti do 3 t</t>
  </si>
  <si>
    <t>-1558223087</t>
  </si>
  <si>
    <t>59372191</t>
  </si>
  <si>
    <t>schodiště ŽB - podesta 1400/2200 mm</t>
  </si>
  <si>
    <t>-1510862703</t>
  </si>
  <si>
    <t>887609933</t>
  </si>
  <si>
    <t>40,3+16,1+11,6+2,9+16,9+2,7+2,7+20,0+15,8+6,1+18,2+9,9+74,2+21,6+3,5+3,5+15,3+18,6+9,1+1,7+11,0+5,7+6,6+7,1+7,6+6,0+2,7+3,9+37,2+5,5+5,7</t>
  </si>
  <si>
    <t>-1816809134</t>
  </si>
  <si>
    <t>-1680551684</t>
  </si>
  <si>
    <t>611321111</t>
  </si>
  <si>
    <t>Vápenocementová omítka hrubá jednovrstvá zatřená vnitřních stropů rovných nanášená ručně</t>
  </si>
  <si>
    <t>-1570190413</t>
  </si>
  <si>
    <t xml:space="preserve">"1.43"  74,2</t>
  </si>
  <si>
    <t>611321191</t>
  </si>
  <si>
    <t>Příplatek k vápenocementové omítce vnitřních stropů za každých dalších 5 mm tloušťky ručně</t>
  </si>
  <si>
    <t>-1548288255</t>
  </si>
  <si>
    <t>189500737</t>
  </si>
  <si>
    <t xml:space="preserve">"1.16"  (12,976+1,4+11,2+0,5+1,55+1,55)*2*3,05-(0,8*5+1,1*2)</t>
  </si>
  <si>
    <t xml:space="preserve">"1.31"  11,625*2*3,05-(0,8*5+1,45)</t>
  </si>
  <si>
    <t xml:space="preserve">"1.32"  (4,5+2,575)*2*3,05-(0,6*2+0,8)</t>
  </si>
  <si>
    <t xml:space="preserve">"1.33"  (1,4+1,2+1,0+1,2)*2*3,05-(0,6*1,8*3)  </t>
  </si>
  <si>
    <t xml:space="preserve">"1.34"  (5,25+0,1+1,2+4,5)*2*3,05+(0,9*2,0*5)-((0,6*1,8*2+(0,8+0,8+0,9)*1,8))</t>
  </si>
  <si>
    <t xml:space="preserve">"1.36"  (1,4+1,9)*2*3,05-0,8</t>
  </si>
  <si>
    <t xml:space="preserve">"1.37"  (1,4+1,95)*2*3,05-1,45</t>
  </si>
  <si>
    <t xml:space="preserve">"1.38"  (4,5+4,45)*2*3,05-0,8</t>
  </si>
  <si>
    <t xml:space="preserve">"1.39"  (6,0+3,325)*2*3,05-(0,8*1,97)</t>
  </si>
  <si>
    <t xml:space="preserve">"1.40"  (2,85+2,15)*2*3,05-(0,9*1,8)</t>
  </si>
  <si>
    <t xml:space="preserve">"1.43"  (12,375+6,0)*2*3,05-(1,25*1,97)</t>
  </si>
  <si>
    <t xml:space="preserve">"1.44"  (5,4+1,2+8,3)*2*3,05-(0,8*3+1,45*2+1,1)</t>
  </si>
  <si>
    <t xml:space="preserve">"1.45"  (1,4+2,5)*2*3,05-(0,8*2)</t>
  </si>
  <si>
    <t xml:space="preserve">"1.46"  (1,4+2,5)*2*3,05-(0,8*2)</t>
  </si>
  <si>
    <t xml:space="preserve">"1.47"  (3,0+5,1)*2*3,05-(0,8*2*1,5+0,9*1,5)</t>
  </si>
  <si>
    <t xml:space="preserve">"1.48"  (4,5+4,3)*2*3,05-(0,8*2)</t>
  </si>
  <si>
    <t xml:space="preserve">"1.50"  0</t>
  </si>
  <si>
    <t xml:space="preserve">"1.51"  0</t>
  </si>
  <si>
    <t xml:space="preserve">"1.52"  (1,4+1,2)*2*3,05-(0,8*1,5)</t>
  </si>
  <si>
    <t xml:space="preserve">"1.53"  (2,75+4,0)*2*3,05-(0,8*2+0,9+1,45)</t>
  </si>
  <si>
    <t xml:space="preserve">"1.54"  (3,15+1,8)*2*3,05-0,8</t>
  </si>
  <si>
    <t xml:space="preserve">"1.55"  (3,15+2,1)*2*3,05-0,8</t>
  </si>
  <si>
    <t xml:space="preserve">"1.56"  (3,15+2,25)*2*3,05-(0,8*1,8)</t>
  </si>
  <si>
    <t xml:space="preserve">"1.57"  (3,15+2,25)*2*3,05+(0,9*4*2,0)-(0,8*1,97)</t>
  </si>
  <si>
    <t xml:space="preserve">"1.58"  (1,95+0,1+2,75)*2*3,05-(0,8*4)</t>
  </si>
  <si>
    <t xml:space="preserve">"1.59"  (1,4+1,95)*2*3,05-0,8</t>
  </si>
  <si>
    <t xml:space="preserve">"1.60"  (1,4+2,75)*2*3,05-0,8</t>
  </si>
  <si>
    <t xml:space="preserve">"1.61"  (6,0+6,2)*2*3,05-(0,9+1,1*1,97)</t>
  </si>
  <si>
    <t xml:space="preserve">"1.62"  (2,9+1,9)*2*3,05-0,8</t>
  </si>
  <si>
    <t xml:space="preserve">"1.63"  (3,0+1,9)*2*3,05-(0,8+1,45*1,8)</t>
  </si>
  <si>
    <t xml:space="preserve">"odpoč.venkovní okna 1.N.P."  -((1,2*0,8*15)+(2,4*2,4*3)+(0,6*0,9*2))</t>
  </si>
  <si>
    <t xml:space="preserve">"odpoč. obklady"  -204,877</t>
  </si>
  <si>
    <t>1206282313</t>
  </si>
  <si>
    <t>-1768406441</t>
  </si>
  <si>
    <t>631311125</t>
  </si>
  <si>
    <t>Mazanina tl přes 80 do 120 mm z betonu prostého bez zvýšených nároků na prostředí tř. C 20/25-bazén</t>
  </si>
  <si>
    <t>-890417425</t>
  </si>
  <si>
    <t>12,375*6,0*0,1*1,15</t>
  </si>
  <si>
    <t>631319173</t>
  </si>
  <si>
    <t>Příplatek k mazanině tl přes 80 do 120 mm za stržení povrchu spodní vrstvy před vložením výztuže-bazén</t>
  </si>
  <si>
    <t>-1162905905</t>
  </si>
  <si>
    <t>631362021</t>
  </si>
  <si>
    <t>Výztuž mazanin svařovanými sítěmi Kari-bazén</t>
  </si>
  <si>
    <t>-1393822768</t>
  </si>
  <si>
    <t>12,375*6,0*4,44*0,001*1,1</t>
  </si>
  <si>
    <t>632481213</t>
  </si>
  <si>
    <t>Separační vrstva z PE fólie-bazén</t>
  </si>
  <si>
    <t>1297220159</t>
  </si>
  <si>
    <t xml:space="preserve">"míst.1.43"  12,375*6,0*2</t>
  </si>
  <si>
    <t xml:space="preserve">"míst.2.29"  3,75*2,8*2</t>
  </si>
  <si>
    <t>635111142</t>
  </si>
  <si>
    <t>Násyp pod podlahy z hrubého kameniva 16-32 s udusáním-bazén</t>
  </si>
  <si>
    <t>-1968812162</t>
  </si>
  <si>
    <t>((12,375-3,0)*(6,0-1,5))*((0,67+0,8)/2)</t>
  </si>
  <si>
    <t>-297268649</t>
  </si>
  <si>
    <t>927,09</t>
  </si>
  <si>
    <t xml:space="preserve">"odpoč.č.objektu 1.16 /Etapa II/, 1.50 /nebude řešena/"  -(40,34+16,62)</t>
  </si>
  <si>
    <t>-618199011</t>
  </si>
  <si>
    <t>962031011</t>
  </si>
  <si>
    <t>Bourání příček nebo přizdívek z cihel děrovaných tl do 100 mm</t>
  </si>
  <si>
    <t>-54306838</t>
  </si>
  <si>
    <t xml:space="preserve">"míst.1.63"  1,9*3,0</t>
  </si>
  <si>
    <t>965042241</t>
  </si>
  <si>
    <t>Bourání podkladů pod dlažby nebo mazanin betonových nebo z litého asfaltu tl přes 100 mm pl přes 4 m2-bazén</t>
  </si>
  <si>
    <t>1011195613</t>
  </si>
  <si>
    <t>(1,5*6,0+0,5*12,375)*0,35</t>
  </si>
  <si>
    <t>968082015</t>
  </si>
  <si>
    <t>Vybourání plastových rámů oken včetně křídel plochy do 1 m2</t>
  </si>
  <si>
    <t>923920538</t>
  </si>
  <si>
    <t>0,6*0,9*2</t>
  </si>
  <si>
    <t>968082016</t>
  </si>
  <si>
    <t>Vybourání plastových rámů oken včetně křídel plochy přes 1 do 2 m2</t>
  </si>
  <si>
    <t>697047523</t>
  </si>
  <si>
    <t>(1,2*1,5*2)+(1,05*1,8)</t>
  </si>
  <si>
    <t>968082017</t>
  </si>
  <si>
    <t>Vybourání plastových rámů oken včetně křídel plochy přes 2 do 4 m2</t>
  </si>
  <si>
    <t>-961869338</t>
  </si>
  <si>
    <t>1,2*1,8</t>
  </si>
  <si>
    <t>968082018</t>
  </si>
  <si>
    <t>Vybourání plastových rámů oken včetně křídel plochy přes 4 m2</t>
  </si>
  <si>
    <t>-433319532</t>
  </si>
  <si>
    <t xml:space="preserve">"vstup do 1.43"  2,4*2,4</t>
  </si>
  <si>
    <t>-1600750333</t>
  </si>
  <si>
    <t>622824844</t>
  </si>
  <si>
    <t>1569459379</t>
  </si>
  <si>
    <t>501022554</t>
  </si>
  <si>
    <t>63,179*18</t>
  </si>
  <si>
    <t>Poplatek za uložení na skládce (skládkovné) stavebního a odpadu keramického kód odpadu 17 01 03</t>
  </si>
  <si>
    <t>1514194951</t>
  </si>
  <si>
    <t>-736454302</t>
  </si>
  <si>
    <t>711</t>
  </si>
  <si>
    <t>Izolace proti vodě, vlhkosti a plynům</t>
  </si>
  <si>
    <t>711111001</t>
  </si>
  <si>
    <t>Provedení izolace proti zemní vlhkosti vodorovné za studena nátěrem penetračním</t>
  </si>
  <si>
    <t>243658968</t>
  </si>
  <si>
    <t>12,375*6,0</t>
  </si>
  <si>
    <t>11163150</t>
  </si>
  <si>
    <t>lak penetrační asfaltový</t>
  </si>
  <si>
    <t>-1219106886</t>
  </si>
  <si>
    <t>P</t>
  </si>
  <si>
    <t>Poznámka k položce:_x000d_
Spotřeba 0,3-0,4kg/m2</t>
  </si>
  <si>
    <t>74,25*0,0003 'Přepočtené koeficientem množství</t>
  </si>
  <si>
    <t>711141559</t>
  </si>
  <si>
    <t>Provedení izolace proti zemní vlhkosti pásy přitavením vodorovné NAIP</t>
  </si>
  <si>
    <t>89703563</t>
  </si>
  <si>
    <t>62853004</t>
  </si>
  <si>
    <t>pás asfaltový natavitelný modifikovaný SBS s vložkou ze skleněné tkaniny a spalitelnou PE fólií nebo jemnozrnným minerálním posypem na horním povrchu tl 4,0mm</t>
  </si>
  <si>
    <t>1322460041</t>
  </si>
  <si>
    <t>74,25*1,1655 'Přepočtené koeficientem množství</t>
  </si>
  <si>
    <t>998711201</t>
  </si>
  <si>
    <t>Přesun hmot procentní pro izolace proti vodě, vlhkosti a plynům v objektech v do 6 m</t>
  </si>
  <si>
    <t>-465645605</t>
  </si>
  <si>
    <t>713</t>
  </si>
  <si>
    <t>Izolace tepelné</t>
  </si>
  <si>
    <t>713111121</t>
  </si>
  <si>
    <t>Montáž izolace tepelné spodem stropů s uchycením drátem rohoží, pásů, dílců, desek</t>
  </si>
  <si>
    <t>-1787393172</t>
  </si>
  <si>
    <t xml:space="preserve">"míst.1.16a,1.44,1.31"  58,0</t>
  </si>
  <si>
    <t>63152097</t>
  </si>
  <si>
    <t>pás tepelně izolační univerzální λ=0,032-0,033 tl 60mm</t>
  </si>
  <si>
    <t>-631827304</t>
  </si>
  <si>
    <t>58*1,05 'Přepočtené koeficientem množství</t>
  </si>
  <si>
    <t>713120813</t>
  </si>
  <si>
    <t>Odstranění tepelné izolace podlah volně kladené z vláknitých materiálů suchých tl přes 100 do 200 mm</t>
  </si>
  <si>
    <t>2118803016</t>
  </si>
  <si>
    <t>"míst.2.29" 3,75*2,8*2</t>
  </si>
  <si>
    <t>713121111</t>
  </si>
  <si>
    <t>Montáž izolace tepelné podlah volně kladenými rohožemi, pásy, dílci, deskami 1 vrstva</t>
  </si>
  <si>
    <t>1781639180</t>
  </si>
  <si>
    <t xml:space="preserve">"míst.1.43"  12,375*6,0</t>
  </si>
  <si>
    <t>28375031</t>
  </si>
  <si>
    <t>deska EPS 150 pro konstrukce s vysokým zatížením λ=0,035 tl 110mm</t>
  </si>
  <si>
    <t>1630792728</t>
  </si>
  <si>
    <t>95,25*1,05 'Přepočtené koeficientem množství</t>
  </si>
  <si>
    <t>713121211</t>
  </si>
  <si>
    <t>Montáž izolace tepelné podlah volně kladenými okrajovými pásky</t>
  </si>
  <si>
    <t>1737015228</t>
  </si>
  <si>
    <t>(12,375+6,0)*2</t>
  </si>
  <si>
    <t>63140274</t>
  </si>
  <si>
    <t>pásek okrajový izolační minerální plovoucích podlah š 120mm tl 12mm</t>
  </si>
  <si>
    <t>903020716</t>
  </si>
  <si>
    <t>36,75*1,05 'Přepočtené koeficientem množství</t>
  </si>
  <si>
    <t>998713201</t>
  </si>
  <si>
    <t>Přesun hmot procentní pro izolace tepelné v objektech v do 6 m</t>
  </si>
  <si>
    <t>761955520</t>
  </si>
  <si>
    <t>111628819</t>
  </si>
  <si>
    <t>867402799</t>
  </si>
  <si>
    <t>-1788310133</t>
  </si>
  <si>
    <t>82173205</t>
  </si>
  <si>
    <t>Stavební přípomoce při provádění montáží ,vytvoření prostupů střešní krytinou pro vzt</t>
  </si>
  <si>
    <t>-412822663</t>
  </si>
  <si>
    <t>756</t>
  </si>
  <si>
    <t>Gastrotechnologie</t>
  </si>
  <si>
    <t>756001</t>
  </si>
  <si>
    <t>Vybavení kuchyně gastrotechnologii</t>
  </si>
  <si>
    <t>-719764829</t>
  </si>
  <si>
    <t>756002</t>
  </si>
  <si>
    <t>Stavební přípomoce při provádění montáží gastrotechnologie</t>
  </si>
  <si>
    <t>223683680</t>
  </si>
  <si>
    <t>758</t>
  </si>
  <si>
    <t>Sauny</t>
  </si>
  <si>
    <t>758001</t>
  </si>
  <si>
    <t>Finská sauna</t>
  </si>
  <si>
    <t>1812713891</t>
  </si>
  <si>
    <t>758002</t>
  </si>
  <si>
    <t>Stavební přípomoce při montáži sauny</t>
  </si>
  <si>
    <t>-559588143</t>
  </si>
  <si>
    <t>762</t>
  </si>
  <si>
    <t>Konstrukce tesařské</t>
  </si>
  <si>
    <t>762511867</t>
  </si>
  <si>
    <t>Demontáž kce podkladové z desek dřevoštěpkových tl přes 15 mm na pero a drážku šroubovaných</t>
  </si>
  <si>
    <t>-1450510536</t>
  </si>
  <si>
    <t>"míst.2.29" 3,75*2,8</t>
  </si>
  <si>
    <t>762512811</t>
  </si>
  <si>
    <t>Demontáž kce podkladového roštu</t>
  </si>
  <si>
    <t>1561597238</t>
  </si>
  <si>
    <t>763</t>
  </si>
  <si>
    <t>Konstrukce suché výstavby</t>
  </si>
  <si>
    <t>763111322</t>
  </si>
  <si>
    <t>SDK příčka tl 100 mm profil CW+UW 75 desky 1xDF 12,5 bez izolace EI 30</t>
  </si>
  <si>
    <t>1827442643</t>
  </si>
  <si>
    <t xml:space="preserve">"míst.2.29 VZT"  (3,75+2,8)*2*2,515</t>
  </si>
  <si>
    <t xml:space="preserve">  "odpoč."  -(0,8*1,97)</t>
  </si>
  <si>
    <t xml:space="preserve">"boční příčky"  3,0*2</t>
  </si>
  <si>
    <t>763131431</t>
  </si>
  <si>
    <t>SDK podhled deska 1xDF 12,5 bez izolace dvouvrstvá spodní kce profil CD+UD REI do 90</t>
  </si>
  <si>
    <t>2140622259</t>
  </si>
  <si>
    <t xml:space="preserve">" ochrana krovu"  (6,0+(4,7*1,5))*2</t>
  </si>
  <si>
    <t>763131432</t>
  </si>
  <si>
    <t>SDK podhled deska 1xDF 15 bez izolace dvouvrstvá spodní kce profil CD+UD REI 90</t>
  </si>
  <si>
    <t>-2008876264</t>
  </si>
  <si>
    <t>763131441</t>
  </si>
  <si>
    <t>SDK podhled desky 2xDF 12,5 bez izolace dvouvrstvá spodní kce profil CD+UD REI 120</t>
  </si>
  <si>
    <t>79315250</t>
  </si>
  <si>
    <t xml:space="preserve">"mist.2.29"  3,75*2,8</t>
  </si>
  <si>
    <t>763431801</t>
  </si>
  <si>
    <t>Demontáž minerálního podhledu zavěšeného na viditelném roštu</t>
  </si>
  <si>
    <t>-365494041</t>
  </si>
  <si>
    <t xml:space="preserve">"míst.1.16a"  21,0</t>
  </si>
  <si>
    <t>998763401</t>
  </si>
  <si>
    <t>Přesun hmot procentní pro konstrukce montované z desek v objektech v do 6 m</t>
  </si>
  <si>
    <t>-671571662</t>
  </si>
  <si>
    <t>764</t>
  </si>
  <si>
    <t>Konstrukce klempířské</t>
  </si>
  <si>
    <t>764216603</t>
  </si>
  <si>
    <t>Oplechování rovných parapetů mechanicky kotvené z Pz s povrchovou úpravou rš 250 mm</t>
  </si>
  <si>
    <t>-96890397</t>
  </si>
  <si>
    <t>0,6+0,6+1,2+1,2+1,2+1,05</t>
  </si>
  <si>
    <t>764311613</t>
  </si>
  <si>
    <t>Lemování prostupu VZT střešní konstrukcí z Pz s povrchovou úpravou rš 250 mm</t>
  </si>
  <si>
    <t>-90578795</t>
  </si>
  <si>
    <t>8,0*2</t>
  </si>
  <si>
    <t>764511601</t>
  </si>
  <si>
    <t>Žlab podokapní půlkruhový z Pz s povrchovou úpravou rš 250 mm</t>
  </si>
  <si>
    <t>-1356924840</t>
  </si>
  <si>
    <t>764511641</t>
  </si>
  <si>
    <t>Kotlík oválný (trychtýřový) pro podokapní žlaby z Pz s povrchovou úpravou do 250/100 mm</t>
  </si>
  <si>
    <t>-1112523824</t>
  </si>
  <si>
    <t>764518622</t>
  </si>
  <si>
    <t>Svody kruhové včetně objímek, kolen, odskoků z Pz s povrchovou úpravou průměru 100 mm</t>
  </si>
  <si>
    <t>163320813</t>
  </si>
  <si>
    <t>998764201</t>
  </si>
  <si>
    <t>Přesun hmot procentní pro konstrukce klempířské v objektech v do 6 m</t>
  </si>
  <si>
    <t>128517809</t>
  </si>
  <si>
    <t>766417423</t>
  </si>
  <si>
    <t>Montáž provětrávané fasády pl přes 5 m2 z dřevěných profilů š přes 60 do 80 mm tl přes 20 mm</t>
  </si>
  <si>
    <t>-112426587</t>
  </si>
  <si>
    <t>(1,72+4,9)*4,22</t>
  </si>
  <si>
    <t>61191164</t>
  </si>
  <si>
    <t>palubky obkladové sibiřský modřín profil rhombus 25x70mm jakost A/B vč.nátěru</t>
  </si>
  <si>
    <t>-443452548</t>
  </si>
  <si>
    <t>27,936*1,1 'Přepočtené koeficientem množství</t>
  </si>
  <si>
    <t>766417511</t>
  </si>
  <si>
    <t>Montáž podkladového roštu jednoduchého pro montáž dřevěných vodorovných profilů provětrávané fasády</t>
  </si>
  <si>
    <t>-165901394</t>
  </si>
  <si>
    <t>(1,72+4,9)*4</t>
  </si>
  <si>
    <t>60514106</t>
  </si>
  <si>
    <t>řezivo jehličnaté lať pevnostní třída S10-13 průřez 40x60mm vč.nátěru</t>
  </si>
  <si>
    <t>328486998</t>
  </si>
  <si>
    <t>26,48*0,04*0,06</t>
  </si>
  <si>
    <t>0,064*1,05 'Přepočtené koeficientem množství</t>
  </si>
  <si>
    <t>766421821</t>
  </si>
  <si>
    <t>Demontáž truhlářského obložení podhledů z palubek</t>
  </si>
  <si>
    <t>734252093</t>
  </si>
  <si>
    <t xml:space="preserve">"míst.č.1.43"  74,25</t>
  </si>
  <si>
    <t>766622115</t>
  </si>
  <si>
    <t>D+M hliníkových protipožárních oken a dveří dle tabulky - výpis oken a dveří vč. zapravení</t>
  </si>
  <si>
    <t>2118266806</t>
  </si>
  <si>
    <t>-1149115778</t>
  </si>
  <si>
    <t>-1914796873</t>
  </si>
  <si>
    <t>1284652051</t>
  </si>
  <si>
    <t>-788611321</t>
  </si>
  <si>
    <t>767</t>
  </si>
  <si>
    <t>Konstrukce zámečnické</t>
  </si>
  <si>
    <t>92</t>
  </si>
  <si>
    <t>767001</t>
  </si>
  <si>
    <t>D+M venkovního únikového schodiště 1300*3600mm s podlahovými rošty,zábradlím a dvojtým madlem,žár.zinkováno</t>
  </si>
  <si>
    <t>2097145972</t>
  </si>
  <si>
    <t>93</t>
  </si>
  <si>
    <t>767002</t>
  </si>
  <si>
    <t>D+M ocelové rámové kce venkovního krytého schodiště 1720x4900mm žár.zinkováno /cca 790kg/</t>
  </si>
  <si>
    <t>-1434056061</t>
  </si>
  <si>
    <t>94</t>
  </si>
  <si>
    <t>767391112</t>
  </si>
  <si>
    <t>Montáž krytiny z tvarovaných plechů šroubováním</t>
  </si>
  <si>
    <t>-832259370</t>
  </si>
  <si>
    <t>1,72*4,9</t>
  </si>
  <si>
    <t>95</t>
  </si>
  <si>
    <t>15484311</t>
  </si>
  <si>
    <t>plech trapézový 40/160 PES 25µm tl 0,75mm</t>
  </si>
  <si>
    <t>83647717</t>
  </si>
  <si>
    <t>8,428*1,133 'Přepočtené koeficientem množství</t>
  </si>
  <si>
    <t>96</t>
  </si>
  <si>
    <t>767996805</t>
  </si>
  <si>
    <t>Demontáž atypických zámečnických konstrukcí rozebráním - venkovní výřivka</t>
  </si>
  <si>
    <t>2012839145</t>
  </si>
  <si>
    <t>97</t>
  </si>
  <si>
    <t>998767201</t>
  </si>
  <si>
    <t>Přesun hmot procentní pro zámečnické konstrukce v objektech v do 6 m</t>
  </si>
  <si>
    <t>1712137883</t>
  </si>
  <si>
    <t>98</t>
  </si>
  <si>
    <t>-1760939730</t>
  </si>
  <si>
    <t>"1.30,1.31,1.33,1.34,1.36,1.37,1.40,1.44,1.45,1.47,1.49,1.51,1.52,1.56-1.63,2.29"</t>
  </si>
  <si>
    <t>0,68+16,14+2,88+16,91+2,66+2,73+6,13+21,58+3,5+15,3+9,11+3,15+1,68+7,09+7,56+6,0+2,73+3,85+37,2+5,51+5,7+9,2</t>
  </si>
  <si>
    <t>99</t>
  </si>
  <si>
    <t>-1418125596</t>
  </si>
  <si>
    <t>187,29*2</t>
  </si>
  <si>
    <t>100</t>
  </si>
  <si>
    <t>622904532</t>
  </si>
  <si>
    <t>101</t>
  </si>
  <si>
    <t>614974202</t>
  </si>
  <si>
    <t xml:space="preserve">"1.16"  (12,976+1,4+11,2+0,5)*2-(0,8*3+1,1*2)</t>
  </si>
  <si>
    <t xml:space="preserve">"1.31"  11,625*2-(0,8*5+1,45)</t>
  </si>
  <si>
    <t xml:space="preserve">"1.36"  (1,4+1,9)*2-0,8</t>
  </si>
  <si>
    <t xml:space="preserve">"1.37"  (1,4+1,95)*2-1,45</t>
  </si>
  <si>
    <t xml:space="preserve">"1.44"  (5,4+1,2+8,3)*2-(0,8*3+1,45*2+1,1)</t>
  </si>
  <si>
    <t xml:space="preserve">"1.45"  (1,4+2,5)*2-(0,8*2)</t>
  </si>
  <si>
    <t xml:space="preserve">"1.53"  (2,75+4,0)*2-(0,8*2+0,9+1,45)</t>
  </si>
  <si>
    <t xml:space="preserve">"1.58"  (1,95+0,1+2,75)*2-(0,8*4)</t>
  </si>
  <si>
    <t xml:space="preserve">"1.59"  (1,4+1,95)*2-0,8</t>
  </si>
  <si>
    <t xml:space="preserve">"1.60"  (1,4+2,75)*2-0,8</t>
  </si>
  <si>
    <t xml:space="preserve">"1.62"  (2,9+1,9)*2-0,8</t>
  </si>
  <si>
    <t>102</t>
  </si>
  <si>
    <t>-228197666</t>
  </si>
  <si>
    <t xml:space="preserve">"2.29"  (3,55+2,6)*2-0,8</t>
  </si>
  <si>
    <t>103</t>
  </si>
  <si>
    <t>-2062163181</t>
  </si>
  <si>
    <t>155,652*1,1 'Přepočtené koeficientem množství</t>
  </si>
  <si>
    <t>104</t>
  </si>
  <si>
    <t>-750662931</t>
  </si>
  <si>
    <t>"1.30,1.31,1.33,1.34,1.36,1.37,1.40,1.43-1.45,1.47,1.49,1.51,1.52,1.56-1.63"</t>
  </si>
  <si>
    <t>0,68+16,14+2,88+16,91+2,66+2,73+6,13+74,25+21,58+3,5+15,3+9,11+3,15+1,68+7,09+7,56+6,0+2,73+3,85+37,2+5,51+5,7</t>
  </si>
  <si>
    <t>105</t>
  </si>
  <si>
    <t>-416420819</t>
  </si>
  <si>
    <t>106</t>
  </si>
  <si>
    <t>63313607</t>
  </si>
  <si>
    <t>178,09*1,1 'Přepočtené koeficientem množství</t>
  </si>
  <si>
    <t>107</t>
  </si>
  <si>
    <t>-1620227323</t>
  </si>
  <si>
    <t>"1.30,1.33,1.36,1.37,1.45,1.51,1.52,1.59,1.60,</t>
  </si>
  <si>
    <t>0,68+2,88+2,66+2,73+3,5+3,15+1,68+2,73+3,85</t>
  </si>
  <si>
    <t>108</t>
  </si>
  <si>
    <t>1078890161</t>
  </si>
  <si>
    <t>"1.30,1.33,1.34,1.40,1.47,1.51,1.52,1.63"</t>
  </si>
  <si>
    <t>0,68+2,88+16,91+2,73+6,13+15,3+3,15+1,68+5,7</t>
  </si>
  <si>
    <t>109</t>
  </si>
  <si>
    <t>1880739849</t>
  </si>
  <si>
    <t>75,0</t>
  </si>
  <si>
    <t>110</t>
  </si>
  <si>
    <t>-609175617</t>
  </si>
  <si>
    <t xml:space="preserve">"1.33"  (1,4+1,2+1,0+1,2)*2-(0,6*3)  </t>
  </si>
  <si>
    <t xml:space="preserve">"1.34"  (5,25+0,1+1,2+4,5)*2+(0,9*5)-(0,6*2+0,8+0,8+0,9)</t>
  </si>
  <si>
    <t xml:space="preserve">"1.40"  (2,85+2,15)*2-0,9</t>
  </si>
  <si>
    <t xml:space="preserve">"1.47"  (3,0+5,1)*2-(0,8*2+0,9)</t>
  </si>
  <si>
    <t xml:space="preserve">"1.52"  (1,4+1,2)*2-0,8</t>
  </si>
  <si>
    <t xml:space="preserve">"1.56"  (3,15+2,25)*2-0,8</t>
  </si>
  <si>
    <t xml:space="preserve">"1.57"  (3,15+2,25)*2+(0,9*4)-0,8</t>
  </si>
  <si>
    <t xml:space="preserve">"1.61"  (6,0+6,2)*2-(0,9+1,1)</t>
  </si>
  <si>
    <t xml:space="preserve">"1.63"  (3,0+1,9)*2-(0,8+1,45)</t>
  </si>
  <si>
    <t>111</t>
  </si>
  <si>
    <t>-656867360</t>
  </si>
  <si>
    <t>112</t>
  </si>
  <si>
    <t>450369185</t>
  </si>
  <si>
    <t>113</t>
  </si>
  <si>
    <t>1970667125</t>
  </si>
  <si>
    <t>114</t>
  </si>
  <si>
    <t>1692861590</t>
  </si>
  <si>
    <t>"1.32, 1.38, 1.46, 1.48, 1.53, 1.54, 1.55"</t>
  </si>
  <si>
    <t>11,59+20,02+3,5+18,57+11,0+5,67+6,62</t>
  </si>
  <si>
    <t>115</t>
  </si>
  <si>
    <t>-1623100227</t>
  </si>
  <si>
    <t>"1.32, 1.38, 1.43,1.46, 1.48, 1.53, 1.54, 1.55"</t>
  </si>
  <si>
    <t>11,59+20,02+74,25+3,5+18,57+11,0+5,67+6,62</t>
  </si>
  <si>
    <t>116</t>
  </si>
  <si>
    <t>-652161349</t>
  </si>
  <si>
    <t>117</t>
  </si>
  <si>
    <t>-501934764</t>
  </si>
  <si>
    <t>118</t>
  </si>
  <si>
    <t>-1781426242</t>
  </si>
  <si>
    <t>119</t>
  </si>
  <si>
    <t>1703172704</t>
  </si>
  <si>
    <t>"1.38, 1.53"</t>
  </si>
  <si>
    <t>20,02+11,0</t>
  </si>
  <si>
    <t>120</t>
  </si>
  <si>
    <t>302874322</t>
  </si>
  <si>
    <t>31,02*1,1 'Přepočtené koeficientem množství</t>
  </si>
  <si>
    <t>121</t>
  </si>
  <si>
    <t>-1576315400</t>
  </si>
  <si>
    <t>"1.32,1.43, 1.46, 1.48, 1.54, 1.55"</t>
  </si>
  <si>
    <t>11,59+74,25+3,5+18,57+5,67+6,62</t>
  </si>
  <si>
    <t>122</t>
  </si>
  <si>
    <t>1012372404</t>
  </si>
  <si>
    <t>120,2*1,1 'Přepočtené koeficientem množství</t>
  </si>
  <si>
    <t>123</t>
  </si>
  <si>
    <t>1485986265</t>
  </si>
  <si>
    <t xml:space="preserve">"1.32"  (4,5+2,575)*2-(0,6*2+0,8)</t>
  </si>
  <si>
    <t xml:space="preserve">"1.38"  (4,5+4,45)*2-0,8</t>
  </si>
  <si>
    <t xml:space="preserve">"1.46"  (1,4+2,5)*2-(0,8*2)</t>
  </si>
  <si>
    <t xml:space="preserve">"1.48"  (4,5+4,3)*2-(0,8*2)</t>
  </si>
  <si>
    <t xml:space="preserve">"1.54"  (3,15+1,8)*2-0,8</t>
  </si>
  <si>
    <t xml:space="preserve">"1.55"  (3,15+2,1)*2-0,8</t>
  </si>
  <si>
    <t>124</t>
  </si>
  <si>
    <t>351538321</t>
  </si>
  <si>
    <t xml:space="preserve">"1.43"  (12,375+6,0)*2-(1,25+1,4)</t>
  </si>
  <si>
    <t>125</t>
  </si>
  <si>
    <t>1131811892</t>
  </si>
  <si>
    <t>113,9*1,02 'Přepočtené koeficientem množství</t>
  </si>
  <si>
    <t>126</t>
  </si>
  <si>
    <t>2084218553</t>
  </si>
  <si>
    <t>127</t>
  </si>
  <si>
    <t>-1912025216</t>
  </si>
  <si>
    <t>128</t>
  </si>
  <si>
    <t>1059465869</t>
  </si>
  <si>
    <t>129</t>
  </si>
  <si>
    <t>-1329092523</t>
  </si>
  <si>
    <t xml:space="preserve">"1.33"  (1,4+1,2+1,0+1,2)*2*1,8-(0,6*1,8*3)  </t>
  </si>
  <si>
    <t xml:space="preserve">"1.34"  (5,25+0,1+1,2+4,5)*2*1,8+(0,9*2,0*5)-((0,6*1,8*2+(0,8+0,8+0,9)*1,8))</t>
  </si>
  <si>
    <t xml:space="preserve">"1.40"  (2,85+2,15)*2*1,8-(0,9*1,8)</t>
  </si>
  <si>
    <t xml:space="preserve">"1.47"  (3,0+5,1)*2*1,5-(0,8*2*1,5+0,9*1,5)</t>
  </si>
  <si>
    <t xml:space="preserve">"1.52"  (1,4+1,2)*2*1,5-(0,8*1,5)</t>
  </si>
  <si>
    <t xml:space="preserve">"1.56"  (3,15+2,25)*2*1,8-(0,8*1,8)</t>
  </si>
  <si>
    <t xml:space="preserve">"1.57"  (3,15+2,25)*2*2,0+(0,9*4*2,0)-(0,8*1,97)</t>
  </si>
  <si>
    <t xml:space="preserve">"1.61"  (6,0+6,2)*2*2,0-(0,9+1,1*1,97)</t>
  </si>
  <si>
    <t xml:space="preserve">"1.63"  (3,0+1,9)*2*1,8-(0,8+1,45*1,8)</t>
  </si>
  <si>
    <t>130</t>
  </si>
  <si>
    <t>1578675587</t>
  </si>
  <si>
    <t>131</t>
  </si>
  <si>
    <t>308586985</t>
  </si>
  <si>
    <t>132</t>
  </si>
  <si>
    <t>446724960</t>
  </si>
  <si>
    <t>133</t>
  </si>
  <si>
    <t>-1624826090</t>
  </si>
  <si>
    <t>134</t>
  </si>
  <si>
    <t>1259203277</t>
  </si>
  <si>
    <t>135</t>
  </si>
  <si>
    <t>-355947834</t>
  </si>
  <si>
    <t xml:space="preserve">"1.33"  (1,4+1,2+1,0+1,2)*2*1,4-(0,6*1,4*3)  </t>
  </si>
  <si>
    <t xml:space="preserve">"1.34"  (5,25+0,1+1,2+4,5)*2*2,0+(0,9*2,0*5)-((0,6*1,97*2+(0,8+0,8+0,9)*1,97))</t>
  </si>
  <si>
    <t xml:space="preserve">"1.40"  (2,85+2,15)*2*1,5-(0,9*1,5)</t>
  </si>
  <si>
    <t xml:space="preserve">"1.43"  (12,375+6,0)*2*3,0-(1,25*1,97)</t>
  </si>
  <si>
    <t xml:space="preserve">"1.56"  (3,15+2,25)*2*1,5-(0,8*1,5)</t>
  </si>
  <si>
    <t xml:space="preserve">"1.57"  (3,15+2,25)*2*2,0+(0,9*4*1,97)-(0,8*1,97)</t>
  </si>
  <si>
    <t xml:space="preserve">"1.61"  (6,0+6,2)*2*1,85-(0,9+1,1*1,85)</t>
  </si>
  <si>
    <t xml:space="preserve">"1.63"  (3,0+1,9)*2*2,0-(0,8+1,45*1,97)</t>
  </si>
  <si>
    <t>136</t>
  </si>
  <si>
    <t>2135973843</t>
  </si>
  <si>
    <t>137</t>
  </si>
  <si>
    <t>-1321407449</t>
  </si>
  <si>
    <t>138</t>
  </si>
  <si>
    <t>1659259987</t>
  </si>
  <si>
    <t>204,877*1,1 'Přepočtené koeficientem množství</t>
  </si>
  <si>
    <t>139</t>
  </si>
  <si>
    <t>-2080742155</t>
  </si>
  <si>
    <t>1,5*8</t>
  </si>
  <si>
    <t>1,8*37</t>
  </si>
  <si>
    <t>2,0*16</t>
  </si>
  <si>
    <t>140</t>
  </si>
  <si>
    <t>-1704349879</t>
  </si>
  <si>
    <t>110,6*1,05 'Přepočtené koeficientem množství</t>
  </si>
  <si>
    <t>141</t>
  </si>
  <si>
    <t>1013800982</t>
  </si>
  <si>
    <t>142</t>
  </si>
  <si>
    <t>2084717798</t>
  </si>
  <si>
    <t>111,45*1,05 'Přepočtené koeficientem množství</t>
  </si>
  <si>
    <t>143</t>
  </si>
  <si>
    <t>-504599055</t>
  </si>
  <si>
    <t>144</t>
  </si>
  <si>
    <t>-24842993</t>
  </si>
  <si>
    <t>145</t>
  </si>
  <si>
    <t>1376347535</t>
  </si>
  <si>
    <t>146</t>
  </si>
  <si>
    <t>927016404</t>
  </si>
  <si>
    <t>147</t>
  </si>
  <si>
    <t>-2029446311</t>
  </si>
  <si>
    <t>148</t>
  </si>
  <si>
    <t>1124716080</t>
  </si>
  <si>
    <t xml:space="preserve">"strop"  409,7+(3,75*2,8)</t>
  </si>
  <si>
    <t xml:space="preserve">"1.16"  (12,976+1,4+11,2+0,5)*2*3,05</t>
  </si>
  <si>
    <t xml:space="preserve">"1.31"  11,625*2*3,05</t>
  </si>
  <si>
    <t xml:space="preserve">"1.32"  (4,5+2,575)*2*3,05</t>
  </si>
  <si>
    <t xml:space="preserve">"1.33"  (1,4+1,2+1,0+1,2)*2*3,05  </t>
  </si>
  <si>
    <t xml:space="preserve">"1.34"  (5,25+0,1+1,2+4,5)*2*3,05+(0,9*2,0*5)</t>
  </si>
  <si>
    <t xml:space="preserve">"1.36"  (1,4+1,9)*2*3,05</t>
  </si>
  <si>
    <t xml:space="preserve">"1.37"  (1,4+1,95)*2*3,05</t>
  </si>
  <si>
    <t xml:space="preserve">"1.38"  (4,5+4,45)*2*3,05</t>
  </si>
  <si>
    <t xml:space="preserve">"1.39"  (6,0+3,325)*2*3,05</t>
  </si>
  <si>
    <t xml:space="preserve">"1.40"  (2,85+2,15)*2*3,05</t>
  </si>
  <si>
    <t xml:space="preserve">"1.43"  (12,375+6,0)*2*3,05</t>
  </si>
  <si>
    <t xml:space="preserve">"1.44"  (5,4+1,2+8,3)*2*3,05</t>
  </si>
  <si>
    <t xml:space="preserve">"1.45"  (1,4+2,5)*2*3,05</t>
  </si>
  <si>
    <t xml:space="preserve">"1.46"  (1,4+2,5)*2*3,05</t>
  </si>
  <si>
    <t xml:space="preserve">"1.47"  (3,0+5,1)*2*3,05</t>
  </si>
  <si>
    <t xml:space="preserve">"1.48"  (4,5+4,3)*2*3,05</t>
  </si>
  <si>
    <t xml:space="preserve">"1.52"  (1,4+1,2)*2*3,05</t>
  </si>
  <si>
    <t xml:space="preserve">"1.53"  (2,75+4,0)*2*3,05</t>
  </si>
  <si>
    <t xml:space="preserve">"1.54"  (3,15+1,8)*2*3,05</t>
  </si>
  <si>
    <t xml:space="preserve">"1.55"  (3,15+2,1)*2*3,05</t>
  </si>
  <si>
    <t xml:space="preserve">"1.56"  (3,15+2,25)*2*3,05</t>
  </si>
  <si>
    <t xml:space="preserve">"1.57"  (3,15+2,25)*2*3,05+(0,9*4*2,0)</t>
  </si>
  <si>
    <t xml:space="preserve">"1.58"  (1,95+0,1+2,75)*2*3,05</t>
  </si>
  <si>
    <t xml:space="preserve">"1.59"  (1,4+1,95)*2*3,05</t>
  </si>
  <si>
    <t xml:space="preserve">"1.60"  (1,4+2,75)*2*3,05</t>
  </si>
  <si>
    <t xml:space="preserve">"1.61"  (6,0+6,2)*2*3,05</t>
  </si>
  <si>
    <t xml:space="preserve">"1.62"  (2,9+1,9)*2*3,05</t>
  </si>
  <si>
    <t xml:space="preserve">"1.63"  (3,0+1,9)*2*3,05</t>
  </si>
  <si>
    <t xml:space="preserve">"2.29"  (3,75+2,8)*2*2,515</t>
  </si>
  <si>
    <t>149</t>
  </si>
  <si>
    <t>-645193720</t>
  </si>
  <si>
    <t>40,3+16,1+11,6+2,9+16,9+2,7+2,7+20,0+15,8+6,1+18,2+9,9+74,2+21,6+3,5+3,5+15,3+18,6+9,1+1,7+11,0+5,7+6,6+7,1+7,6+6,0+2,7+3,9+37,2+5,5+5,7+9,2</t>
  </si>
  <si>
    <t>150</t>
  </si>
  <si>
    <t>-96212287</t>
  </si>
  <si>
    <t>418,9*1,05 'Přepočtené koeficientem množství</t>
  </si>
  <si>
    <t>151</t>
  </si>
  <si>
    <t>1516076008</t>
  </si>
  <si>
    <t xml:space="preserve">"odpoč.venkovní okna 1.N.P."  ((1,2*0,8*15)+(2,4*2,4*3)+(0,6*0,9*2))</t>
  </si>
  <si>
    <t>152</t>
  </si>
  <si>
    <t>1442748407</t>
  </si>
  <si>
    <t>32,76*1,05 'Přepočtené koeficientem množství</t>
  </si>
  <si>
    <t>153</t>
  </si>
  <si>
    <t>-1322994066</t>
  </si>
  <si>
    <t>154</t>
  </si>
  <si>
    <t>-1722629064</t>
  </si>
  <si>
    <t>155</t>
  </si>
  <si>
    <t>1061397187</t>
  </si>
  <si>
    <t>156</t>
  </si>
  <si>
    <t>411777741</t>
  </si>
  <si>
    <t>157</t>
  </si>
  <si>
    <t>-360612344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</si>
</sst>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3" borderId="6" xfId="0" applyFont="1" applyFill="1" applyBorder="1" applyAlignment="1" applyProtection="1">
      <alignment horizontal="center" vertical="center"/>
    </xf>
    <xf numFmtId="0" fontId="21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7" xfId="0" applyFont="1" applyFill="1" applyBorder="1" applyAlignment="1" applyProtection="1">
      <alignment horizontal="right" vertical="center"/>
    </xf>
    <xf numFmtId="0" fontId="21" fillId="3" borderId="8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1" fillId="3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3" borderId="16" xfId="0" applyFont="1" applyFill="1" applyBorder="1" applyAlignment="1" applyProtection="1">
      <alignment horizontal="center" vertical="center" wrapText="1"/>
    </xf>
    <xf numFmtId="0" fontId="21" fillId="3" borderId="17" xfId="0" applyFont="1" applyFill="1" applyBorder="1" applyAlignment="1" applyProtection="1">
      <alignment horizontal="center" vertical="center" wrapText="1"/>
    </xf>
    <xf numFmtId="0" fontId="21" fillId="3" borderId="18" xfId="0" applyFont="1" applyFill="1" applyBorder="1" applyAlignment="1" applyProtection="1">
      <alignment horizontal="center" vertical="center" wrapText="1"/>
    </xf>
    <xf numFmtId="0" fontId="21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2" fillId="0" borderId="19" xfId="0" applyFont="1" applyBorder="1" applyAlignment="1" applyProtection="1">
      <alignment horizontal="left" vertical="center"/>
    </xf>
    <xf numFmtId="0" fontId="22" fillId="0" borderId="20" xfId="0" applyFont="1" applyBorder="1" applyAlignment="1" applyProtection="1">
      <alignment horizontal="center"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S4" s="18" t="s">
        <v>11</v>
      </c>
    </row>
    <row r="5" s="1" customFormat="1" ht="12" customHeight="1">
      <c r="B5" s="22"/>
      <c r="C5" s="23"/>
      <c r="D5" s="26" t="s">
        <v>12</v>
      </c>
      <c r="E5" s="23"/>
      <c r="F5" s="23"/>
      <c r="G5" s="23"/>
      <c r="H5" s="23"/>
      <c r="I5" s="23"/>
      <c r="J5" s="23"/>
      <c r="K5" s="27" t="s">
        <v>13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S5" s="18" t="s">
        <v>6</v>
      </c>
    </row>
    <row r="6" s="1" customFormat="1" ht="36.96" customHeight="1">
      <c r="B6" s="22"/>
      <c r="C6" s="23"/>
      <c r="D6" s="28" t="s">
        <v>14</v>
      </c>
      <c r="E6" s="23"/>
      <c r="F6" s="23"/>
      <c r="G6" s="23"/>
      <c r="H6" s="23"/>
      <c r="I6" s="23"/>
      <c r="J6" s="23"/>
      <c r="K6" s="29" t="s">
        <v>15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S6" s="18" t="s">
        <v>6</v>
      </c>
    </row>
    <row r="7" s="1" customFormat="1" ht="12" customHeight="1">
      <c r="B7" s="22"/>
      <c r="C7" s="23"/>
      <c r="D7" s="30" t="s">
        <v>16</v>
      </c>
      <c r="E7" s="23"/>
      <c r="F7" s="23"/>
      <c r="G7" s="23"/>
      <c r="H7" s="23"/>
      <c r="I7" s="23"/>
      <c r="J7" s="23"/>
      <c r="K7" s="27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17</v>
      </c>
      <c r="AL7" s="23"/>
      <c r="AM7" s="23"/>
      <c r="AN7" s="27" t="s">
        <v>1</v>
      </c>
      <c r="AO7" s="23"/>
      <c r="AP7" s="23"/>
      <c r="AQ7" s="23"/>
      <c r="AR7" s="21"/>
      <c r="BS7" s="18" t="s">
        <v>6</v>
      </c>
    </row>
    <row r="8" s="1" customFormat="1" ht="12" customHeight="1">
      <c r="B8" s="22"/>
      <c r="C8" s="23"/>
      <c r="D8" s="30" t="s">
        <v>18</v>
      </c>
      <c r="E8" s="23"/>
      <c r="F8" s="23"/>
      <c r="G8" s="23"/>
      <c r="H8" s="23"/>
      <c r="I8" s="23"/>
      <c r="J8" s="23"/>
      <c r="K8" s="27" t="s">
        <v>19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20</v>
      </c>
      <c r="AL8" s="23"/>
      <c r="AM8" s="23"/>
      <c r="AN8" s="27" t="s">
        <v>21</v>
      </c>
      <c r="AO8" s="23"/>
      <c r="AP8" s="23"/>
      <c r="AQ8" s="23"/>
      <c r="AR8" s="21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S9" s="18" t="s">
        <v>6</v>
      </c>
    </row>
    <row r="10" s="1" customFormat="1" ht="12" customHeight="1">
      <c r="B10" s="22"/>
      <c r="C10" s="23"/>
      <c r="D10" s="30" t="s">
        <v>22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23</v>
      </c>
      <c r="AL10" s="23"/>
      <c r="AM10" s="23"/>
      <c r="AN10" s="27" t="s">
        <v>1</v>
      </c>
      <c r="AO10" s="23"/>
      <c r="AP10" s="23"/>
      <c r="AQ10" s="23"/>
      <c r="AR10" s="21"/>
      <c r="BS10" s="18" t="s">
        <v>6</v>
      </c>
    </row>
    <row r="11" s="1" customFormat="1" ht="18.48" customHeight="1">
      <c r="B11" s="22"/>
      <c r="C11" s="23"/>
      <c r="D11" s="23"/>
      <c r="E11" s="27" t="s">
        <v>24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25</v>
      </c>
      <c r="AL11" s="23"/>
      <c r="AM11" s="23"/>
      <c r="AN11" s="27" t="s">
        <v>1</v>
      </c>
      <c r="AO11" s="23"/>
      <c r="AP11" s="23"/>
      <c r="AQ11" s="23"/>
      <c r="AR11" s="21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S12" s="18" t="s">
        <v>6</v>
      </c>
    </row>
    <row r="13" s="1" customFormat="1" ht="12" customHeight="1">
      <c r="B13" s="22"/>
      <c r="C13" s="23"/>
      <c r="D13" s="30" t="s">
        <v>26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23</v>
      </c>
      <c r="AL13" s="23"/>
      <c r="AM13" s="23"/>
      <c r="AN13" s="27" t="s">
        <v>1</v>
      </c>
      <c r="AO13" s="23"/>
      <c r="AP13" s="23"/>
      <c r="AQ13" s="23"/>
      <c r="AR13" s="21"/>
      <c r="BS13" s="18" t="s">
        <v>6</v>
      </c>
    </row>
    <row r="14">
      <c r="B14" s="22"/>
      <c r="C14" s="23"/>
      <c r="D14" s="23"/>
      <c r="E14" s="27" t="s">
        <v>27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30" t="s">
        <v>25</v>
      </c>
      <c r="AL14" s="23"/>
      <c r="AM14" s="23"/>
      <c r="AN14" s="27" t="s">
        <v>1</v>
      </c>
      <c r="AO14" s="23"/>
      <c r="AP14" s="23"/>
      <c r="AQ14" s="23"/>
      <c r="AR14" s="21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S15" s="18" t="s">
        <v>4</v>
      </c>
    </row>
    <row r="16" s="1" customFormat="1" ht="12" customHeight="1">
      <c r="B16" s="22"/>
      <c r="C16" s="23"/>
      <c r="D16" s="30" t="s">
        <v>28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23</v>
      </c>
      <c r="AL16" s="23"/>
      <c r="AM16" s="23"/>
      <c r="AN16" s="27" t="s">
        <v>1</v>
      </c>
      <c r="AO16" s="23"/>
      <c r="AP16" s="23"/>
      <c r="AQ16" s="23"/>
      <c r="AR16" s="21"/>
      <c r="BS16" s="18" t="s">
        <v>4</v>
      </c>
    </row>
    <row r="17" s="1" customFormat="1" ht="18.48" customHeight="1">
      <c r="B17" s="22"/>
      <c r="C17" s="23"/>
      <c r="D17" s="23"/>
      <c r="E17" s="27" t="s">
        <v>29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25</v>
      </c>
      <c r="AL17" s="23"/>
      <c r="AM17" s="23"/>
      <c r="AN17" s="27" t="s">
        <v>1</v>
      </c>
      <c r="AO17" s="23"/>
      <c r="AP17" s="23"/>
      <c r="AQ17" s="23"/>
      <c r="AR17" s="21"/>
      <c r="BS17" s="18" t="s">
        <v>30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S18" s="18" t="s">
        <v>6</v>
      </c>
    </row>
    <row r="19" s="1" customFormat="1" ht="12" customHeight="1">
      <c r="B19" s="22"/>
      <c r="C19" s="23"/>
      <c r="D19" s="30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23</v>
      </c>
      <c r="AL19" s="23"/>
      <c r="AM19" s="23"/>
      <c r="AN19" s="27" t="s">
        <v>1</v>
      </c>
      <c r="AO19" s="23"/>
      <c r="AP19" s="23"/>
      <c r="AQ19" s="23"/>
      <c r="AR19" s="21"/>
      <c r="BS19" s="18" t="s">
        <v>6</v>
      </c>
    </row>
    <row r="20" s="1" customFormat="1" ht="18.48" customHeight="1">
      <c r="B20" s="22"/>
      <c r="C20" s="23"/>
      <c r="D20" s="23"/>
      <c r="E20" s="27" t="s">
        <v>32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25</v>
      </c>
      <c r="AL20" s="23"/>
      <c r="AM20" s="23"/>
      <c r="AN20" s="27" t="s">
        <v>1</v>
      </c>
      <c r="AO20" s="23"/>
      <c r="AP20" s="23"/>
      <c r="AQ20" s="23"/>
      <c r="AR20" s="21"/>
      <c r="BS20" s="18" t="s">
        <v>30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</row>
    <row r="22" s="1" customFormat="1" ht="12" customHeight="1">
      <c r="B22" s="22"/>
      <c r="C22" s="23"/>
      <c r="D22" s="30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</row>
    <row r="23" s="1" customFormat="1" ht="16.5" customHeight="1">
      <c r="B23" s="22"/>
      <c r="C23" s="23"/>
      <c r="D23" s="23"/>
      <c r="E23" s="31" t="s">
        <v>1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23"/>
      <c r="AP23" s="23"/>
      <c r="AQ23" s="23"/>
      <c r="AR23" s="21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</row>
    <row r="25" s="1" customFormat="1" ht="6.96" customHeight="1">
      <c r="B25" s="22"/>
      <c r="C25" s="23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3"/>
      <c r="AQ25" s="23"/>
      <c r="AR25" s="21"/>
    </row>
    <row r="26" s="2" customFormat="1" ht="25.92" customHeight="1">
      <c r="A26" s="33"/>
      <c r="B26" s="34"/>
      <c r="C26" s="35"/>
      <c r="D26" s="36" t="s">
        <v>34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23507331.969999999</v>
      </c>
      <c r="AL26" s="37"/>
      <c r="AM26" s="37"/>
      <c r="AN26" s="37"/>
      <c r="AO26" s="37"/>
      <c r="AP26" s="35"/>
      <c r="AQ26" s="35"/>
      <c r="AR26" s="39"/>
      <c r="BE26" s="33"/>
    </row>
    <row r="27" s="2" customFormat="1" ht="6.96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9"/>
      <c r="BE27" s="33"/>
    </row>
    <row r="28" s="2" customFormat="1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35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36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37</v>
      </c>
      <c r="AL28" s="40"/>
      <c r="AM28" s="40"/>
      <c r="AN28" s="40"/>
      <c r="AO28" s="40"/>
      <c r="AP28" s="35"/>
      <c r="AQ28" s="35"/>
      <c r="AR28" s="39"/>
      <c r="BE28" s="33"/>
    </row>
    <row r="29" s="3" customFormat="1" ht="14.4" customHeight="1">
      <c r="A29" s="3"/>
      <c r="B29" s="41"/>
      <c r="C29" s="42"/>
      <c r="D29" s="30" t="s">
        <v>38</v>
      </c>
      <c r="E29" s="42"/>
      <c r="F29" s="30" t="s">
        <v>39</v>
      </c>
      <c r="G29" s="42"/>
      <c r="H29" s="42"/>
      <c r="I29" s="42"/>
      <c r="J29" s="42"/>
      <c r="K29" s="42"/>
      <c r="L29" s="43">
        <v>0.20999999999999999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4">
        <f>ROUND(AZ94, 2)</f>
        <v>23507331.969999999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4">
        <f>ROUND(AV94, 2)</f>
        <v>4936539.71</v>
      </c>
      <c r="AL29" s="42"/>
      <c r="AM29" s="42"/>
      <c r="AN29" s="42"/>
      <c r="AO29" s="42"/>
      <c r="AP29" s="42"/>
      <c r="AQ29" s="42"/>
      <c r="AR29" s="45"/>
      <c r="BE29" s="3"/>
    </row>
    <row r="30" s="3" customFormat="1" ht="14.4" customHeight="1">
      <c r="A30" s="3"/>
      <c r="B30" s="41"/>
      <c r="C30" s="42"/>
      <c r="D30" s="42"/>
      <c r="E30" s="42"/>
      <c r="F30" s="30" t="s">
        <v>40</v>
      </c>
      <c r="G30" s="42"/>
      <c r="H30" s="42"/>
      <c r="I30" s="42"/>
      <c r="J30" s="42"/>
      <c r="K30" s="42"/>
      <c r="L30" s="43">
        <v>0.12</v>
      </c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4">
        <f>ROUND(BA94, 2)</f>
        <v>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4">
        <f>ROUND(AW94, 2)</f>
        <v>0</v>
      </c>
      <c r="AL30" s="42"/>
      <c r="AM30" s="42"/>
      <c r="AN30" s="42"/>
      <c r="AO30" s="42"/>
      <c r="AP30" s="42"/>
      <c r="AQ30" s="42"/>
      <c r="AR30" s="45"/>
      <c r="BE30" s="3"/>
    </row>
    <row r="31" hidden="1" s="3" customFormat="1" ht="14.4" customHeight="1">
      <c r="A31" s="3"/>
      <c r="B31" s="41"/>
      <c r="C31" s="42"/>
      <c r="D31" s="42"/>
      <c r="E31" s="42"/>
      <c r="F31" s="30" t="s">
        <v>41</v>
      </c>
      <c r="G31" s="42"/>
      <c r="H31" s="42"/>
      <c r="I31" s="42"/>
      <c r="J31" s="42"/>
      <c r="K31" s="42"/>
      <c r="L31" s="43">
        <v>0.20999999999999999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4">
        <f>ROUND(BB94, 2)</f>
        <v>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4">
        <v>0</v>
      </c>
      <c r="AL31" s="42"/>
      <c r="AM31" s="42"/>
      <c r="AN31" s="42"/>
      <c r="AO31" s="42"/>
      <c r="AP31" s="42"/>
      <c r="AQ31" s="42"/>
      <c r="AR31" s="45"/>
      <c r="BE31" s="3"/>
    </row>
    <row r="32" hidden="1" s="3" customFormat="1" ht="14.4" customHeight="1">
      <c r="A32" s="3"/>
      <c r="B32" s="41"/>
      <c r="C32" s="42"/>
      <c r="D32" s="42"/>
      <c r="E32" s="42"/>
      <c r="F32" s="30" t="s">
        <v>42</v>
      </c>
      <c r="G32" s="42"/>
      <c r="H32" s="42"/>
      <c r="I32" s="42"/>
      <c r="J32" s="42"/>
      <c r="K32" s="42"/>
      <c r="L32" s="43">
        <v>0.12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4">
        <f>ROUND(BC94, 2)</f>
        <v>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4">
        <v>0</v>
      </c>
      <c r="AL32" s="42"/>
      <c r="AM32" s="42"/>
      <c r="AN32" s="42"/>
      <c r="AO32" s="42"/>
      <c r="AP32" s="42"/>
      <c r="AQ32" s="42"/>
      <c r="AR32" s="45"/>
      <c r="BE32" s="3"/>
    </row>
    <row r="33" hidden="1" s="3" customFormat="1" ht="14.4" customHeight="1">
      <c r="A33" s="3"/>
      <c r="B33" s="41"/>
      <c r="C33" s="42"/>
      <c r="D33" s="42"/>
      <c r="E33" s="42"/>
      <c r="F33" s="30" t="s">
        <v>43</v>
      </c>
      <c r="G33" s="42"/>
      <c r="H33" s="42"/>
      <c r="I33" s="42"/>
      <c r="J33" s="42"/>
      <c r="K33" s="42"/>
      <c r="L33" s="43">
        <v>0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4">
        <f>ROUND(BD94, 2)</f>
        <v>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4">
        <v>0</v>
      </c>
      <c r="AL33" s="42"/>
      <c r="AM33" s="42"/>
      <c r="AN33" s="42"/>
      <c r="AO33" s="42"/>
      <c r="AP33" s="42"/>
      <c r="AQ33" s="42"/>
      <c r="AR33" s="45"/>
      <c r="BE33" s="3"/>
    </row>
    <row r="34" s="2" customFormat="1" ht="6.96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9"/>
      <c r="BE34" s="33"/>
    </row>
    <row r="35" s="2" customFormat="1" ht="25.92" customHeight="1">
      <c r="A35" s="33"/>
      <c r="B35" s="34"/>
      <c r="C35" s="46"/>
      <c r="D35" s="47" t="s">
        <v>44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45</v>
      </c>
      <c r="U35" s="48"/>
      <c r="V35" s="48"/>
      <c r="W35" s="48"/>
      <c r="X35" s="50" t="s">
        <v>46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28443871.68</v>
      </c>
      <c r="AL35" s="48"/>
      <c r="AM35" s="48"/>
      <c r="AN35" s="48"/>
      <c r="AO35" s="52"/>
      <c r="AP35" s="46"/>
      <c r="AQ35" s="46"/>
      <c r="AR35" s="39"/>
      <c r="BE35" s="33"/>
    </row>
    <row r="36" s="2" customFormat="1" ht="6.96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9"/>
      <c r="BE36" s="33"/>
    </row>
    <row r="37" s="2" customFormat="1" ht="14.4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9"/>
      <c r="BE37" s="33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53"/>
      <c r="C49" s="54"/>
      <c r="D49" s="55" t="s">
        <v>47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48</v>
      </c>
      <c r="AI49" s="56"/>
      <c r="AJ49" s="56"/>
      <c r="AK49" s="56"/>
      <c r="AL49" s="56"/>
      <c r="AM49" s="56"/>
      <c r="AN49" s="56"/>
      <c r="AO49" s="56"/>
      <c r="AP49" s="54"/>
      <c r="AQ49" s="54"/>
      <c r="AR49" s="57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3"/>
      <c r="B60" s="34"/>
      <c r="C60" s="35"/>
      <c r="D60" s="58" t="s">
        <v>49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8" t="s">
        <v>50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8" t="s">
        <v>49</v>
      </c>
      <c r="AI60" s="37"/>
      <c r="AJ60" s="37"/>
      <c r="AK60" s="37"/>
      <c r="AL60" s="37"/>
      <c r="AM60" s="58" t="s">
        <v>50</v>
      </c>
      <c r="AN60" s="37"/>
      <c r="AO60" s="37"/>
      <c r="AP60" s="35"/>
      <c r="AQ60" s="35"/>
      <c r="AR60" s="39"/>
      <c r="BE60" s="33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3"/>
      <c r="B64" s="34"/>
      <c r="C64" s="35"/>
      <c r="D64" s="55" t="s">
        <v>51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5" t="s">
        <v>52</v>
      </c>
      <c r="AI64" s="59"/>
      <c r="AJ64" s="59"/>
      <c r="AK64" s="59"/>
      <c r="AL64" s="59"/>
      <c r="AM64" s="59"/>
      <c r="AN64" s="59"/>
      <c r="AO64" s="59"/>
      <c r="AP64" s="35"/>
      <c r="AQ64" s="35"/>
      <c r="AR64" s="39"/>
      <c r="BE64" s="33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3"/>
      <c r="B75" s="34"/>
      <c r="C75" s="35"/>
      <c r="D75" s="58" t="s">
        <v>49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8" t="s">
        <v>50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8" t="s">
        <v>49</v>
      </c>
      <c r="AI75" s="37"/>
      <c r="AJ75" s="37"/>
      <c r="AK75" s="37"/>
      <c r="AL75" s="37"/>
      <c r="AM75" s="58" t="s">
        <v>50</v>
      </c>
      <c r="AN75" s="37"/>
      <c r="AO75" s="37"/>
      <c r="AP75" s="35"/>
      <c r="AQ75" s="35"/>
      <c r="AR75" s="39"/>
      <c r="BE75" s="33"/>
    </row>
    <row r="76" s="2" customForma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9"/>
      <c r="BE76" s="33"/>
    </row>
    <row r="77" s="2" customFormat="1" ht="6.96" customHeight="1">
      <c r="A77" s="33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3"/>
    </row>
    <row r="81" s="2" customFormat="1" ht="6.96" customHeight="1">
      <c r="A81" s="33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3"/>
    </row>
    <row r="82" s="2" customFormat="1" ht="24.96" customHeight="1">
      <c r="A82" s="33"/>
      <c r="B82" s="34"/>
      <c r="C82" s="24" t="s">
        <v>53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9"/>
      <c r="B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9"/>
      <c r="BE83" s="33"/>
    </row>
    <row r="84" s="4" customFormat="1" ht="12" customHeight="1">
      <c r="A84" s="4"/>
      <c r="B84" s="64"/>
      <c r="C84" s="30" t="s">
        <v>12</v>
      </c>
      <c r="D84" s="65"/>
      <c r="E84" s="65"/>
      <c r="F84" s="65"/>
      <c r="G84" s="65"/>
      <c r="H84" s="65"/>
      <c r="I84" s="65"/>
      <c r="J84" s="65"/>
      <c r="K84" s="65"/>
      <c r="L84" s="65" t="str">
        <f>K5</f>
        <v>L2502-03</v>
      </c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6"/>
      <c r="BE84" s="4"/>
    </row>
    <row r="85" s="5" customFormat="1" ht="36.96" customHeight="1">
      <c r="A85" s="5"/>
      <c r="B85" s="67"/>
      <c r="C85" s="68" t="s">
        <v>14</v>
      </c>
      <c r="D85" s="69"/>
      <c r="E85" s="69"/>
      <c r="F85" s="69"/>
      <c r="G85" s="69"/>
      <c r="H85" s="69"/>
      <c r="I85" s="69"/>
      <c r="J85" s="69"/>
      <c r="K85" s="69"/>
      <c r="L85" s="70" t="str">
        <f>K6</f>
        <v>Dolní Dobrouč - Rekonstrukce vnitřních technických instalací a vybavení kuchyně v budově MŠ</v>
      </c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71"/>
      <c r="BE85" s="5"/>
    </row>
    <row r="86" s="2" customFormat="1" ht="6.96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9"/>
      <c r="BE86" s="33"/>
    </row>
    <row r="87" s="2" customFormat="1" ht="12" customHeight="1">
      <c r="A87" s="33"/>
      <c r="B87" s="34"/>
      <c r="C87" s="30" t="s">
        <v>18</v>
      </c>
      <c r="D87" s="35"/>
      <c r="E87" s="35"/>
      <c r="F87" s="35"/>
      <c r="G87" s="35"/>
      <c r="H87" s="35"/>
      <c r="I87" s="35"/>
      <c r="J87" s="35"/>
      <c r="K87" s="35"/>
      <c r="L87" s="72" t="str">
        <f>IF(K8="","",K8)</f>
        <v>Dolní Dobrouč č.p.448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0" t="s">
        <v>20</v>
      </c>
      <c r="AJ87" s="35"/>
      <c r="AK87" s="35"/>
      <c r="AL87" s="35"/>
      <c r="AM87" s="73" t="str">
        <f>IF(AN8= "","",AN8)</f>
        <v>11. 2. 2025</v>
      </c>
      <c r="AN87" s="73"/>
      <c r="AO87" s="35"/>
      <c r="AP87" s="35"/>
      <c r="AQ87" s="35"/>
      <c r="AR87" s="39"/>
      <c r="B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9"/>
      <c r="BE88" s="33"/>
    </row>
    <row r="89" s="2" customFormat="1" ht="25.65" customHeight="1">
      <c r="A89" s="33"/>
      <c r="B89" s="34"/>
      <c r="C89" s="30" t="s">
        <v>22</v>
      </c>
      <c r="D89" s="35"/>
      <c r="E89" s="35"/>
      <c r="F89" s="35"/>
      <c r="G89" s="35"/>
      <c r="H89" s="35"/>
      <c r="I89" s="35"/>
      <c r="J89" s="35"/>
      <c r="K89" s="35"/>
      <c r="L89" s="65" t="str">
        <f>IF(E11= "","",E11)</f>
        <v>Obec Dolní Dobrouč,č.p.380,561 02 Dolní Dobrouč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0" t="s">
        <v>28</v>
      </c>
      <c r="AJ89" s="35"/>
      <c r="AK89" s="35"/>
      <c r="AL89" s="35"/>
      <c r="AM89" s="74" t="str">
        <f>IF(E17="","",E17)</f>
        <v>AGROSTAV Ústí nad Orlicí,a.s.</v>
      </c>
      <c r="AN89" s="65"/>
      <c r="AO89" s="65"/>
      <c r="AP89" s="65"/>
      <c r="AQ89" s="35"/>
      <c r="AR89" s="39"/>
      <c r="AS89" s="75" t="s">
        <v>54</v>
      </c>
      <c r="AT89" s="76"/>
      <c r="AU89" s="77"/>
      <c r="AV89" s="77"/>
      <c r="AW89" s="77"/>
      <c r="AX89" s="77"/>
      <c r="AY89" s="77"/>
      <c r="AZ89" s="77"/>
      <c r="BA89" s="77"/>
      <c r="BB89" s="77"/>
      <c r="BC89" s="77"/>
      <c r="BD89" s="78"/>
      <c r="BE89" s="33"/>
    </row>
    <row r="90" s="2" customFormat="1" ht="15.15" customHeight="1">
      <c r="A90" s="33"/>
      <c r="B90" s="34"/>
      <c r="C90" s="30" t="s">
        <v>26</v>
      </c>
      <c r="D90" s="35"/>
      <c r="E90" s="35"/>
      <c r="F90" s="35"/>
      <c r="G90" s="35"/>
      <c r="H90" s="35"/>
      <c r="I90" s="35"/>
      <c r="J90" s="35"/>
      <c r="K90" s="35"/>
      <c r="L90" s="65" t="str">
        <f>IF(E14="","",E14)</f>
        <v xml:space="preserve"> </v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0" t="s">
        <v>31</v>
      </c>
      <c r="AJ90" s="35"/>
      <c r="AK90" s="35"/>
      <c r="AL90" s="35"/>
      <c r="AM90" s="74" t="str">
        <f>IF(E20="","",E20)</f>
        <v>LH</v>
      </c>
      <c r="AN90" s="65"/>
      <c r="AO90" s="65"/>
      <c r="AP90" s="65"/>
      <c r="AQ90" s="35"/>
      <c r="AR90" s="39"/>
      <c r="AS90" s="79"/>
      <c r="AT90" s="80"/>
      <c r="AU90" s="81"/>
      <c r="AV90" s="81"/>
      <c r="AW90" s="81"/>
      <c r="AX90" s="81"/>
      <c r="AY90" s="81"/>
      <c r="AZ90" s="81"/>
      <c r="BA90" s="81"/>
      <c r="BB90" s="81"/>
      <c r="BC90" s="81"/>
      <c r="BD90" s="82"/>
      <c r="BE90" s="33"/>
    </row>
    <row r="91" s="2" customFormat="1" ht="10.8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9"/>
      <c r="AS91" s="83"/>
      <c r="AT91" s="84"/>
      <c r="AU91" s="85"/>
      <c r="AV91" s="85"/>
      <c r="AW91" s="85"/>
      <c r="AX91" s="85"/>
      <c r="AY91" s="85"/>
      <c r="AZ91" s="85"/>
      <c r="BA91" s="85"/>
      <c r="BB91" s="85"/>
      <c r="BC91" s="85"/>
      <c r="BD91" s="86"/>
      <c r="BE91" s="33"/>
    </row>
    <row r="92" s="2" customFormat="1" ht="29.28" customHeight="1">
      <c r="A92" s="33"/>
      <c r="B92" s="34"/>
      <c r="C92" s="87" t="s">
        <v>55</v>
      </c>
      <c r="D92" s="88"/>
      <c r="E92" s="88"/>
      <c r="F92" s="88"/>
      <c r="G92" s="88"/>
      <c r="H92" s="89"/>
      <c r="I92" s="90" t="s">
        <v>56</v>
      </c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91" t="s">
        <v>57</v>
      </c>
      <c r="AH92" s="88"/>
      <c r="AI92" s="88"/>
      <c r="AJ92" s="88"/>
      <c r="AK92" s="88"/>
      <c r="AL92" s="88"/>
      <c r="AM92" s="88"/>
      <c r="AN92" s="90" t="s">
        <v>58</v>
      </c>
      <c r="AO92" s="88"/>
      <c r="AP92" s="92"/>
      <c r="AQ92" s="93" t="s">
        <v>59</v>
      </c>
      <c r="AR92" s="39"/>
      <c r="AS92" s="94" t="s">
        <v>60</v>
      </c>
      <c r="AT92" s="95" t="s">
        <v>61</v>
      </c>
      <c r="AU92" s="95" t="s">
        <v>62</v>
      </c>
      <c r="AV92" s="95" t="s">
        <v>63</v>
      </c>
      <c r="AW92" s="95" t="s">
        <v>64</v>
      </c>
      <c r="AX92" s="95" t="s">
        <v>65</v>
      </c>
      <c r="AY92" s="95" t="s">
        <v>66</v>
      </c>
      <c r="AZ92" s="95" t="s">
        <v>67</v>
      </c>
      <c r="BA92" s="95" t="s">
        <v>68</v>
      </c>
      <c r="BB92" s="95" t="s">
        <v>69</v>
      </c>
      <c r="BC92" s="95" t="s">
        <v>70</v>
      </c>
      <c r="BD92" s="96" t="s">
        <v>71</v>
      </c>
      <c r="BE92" s="33"/>
    </row>
    <row r="93" s="2" customFormat="1" ht="10.8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9"/>
      <c r="AS93" s="97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9"/>
      <c r="BE93" s="33"/>
    </row>
    <row r="94" s="6" customFormat="1" ht="32.4" customHeight="1">
      <c r="A94" s="6"/>
      <c r="B94" s="100"/>
      <c r="C94" s="101" t="s">
        <v>72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3">
        <f>ROUND(SUM(AG95:AG97),2)</f>
        <v>23507331.969999999</v>
      </c>
      <c r="AH94" s="103"/>
      <c r="AI94" s="103"/>
      <c r="AJ94" s="103"/>
      <c r="AK94" s="103"/>
      <c r="AL94" s="103"/>
      <c r="AM94" s="103"/>
      <c r="AN94" s="104">
        <f>SUM(AG94,AT94)</f>
        <v>28443871.68</v>
      </c>
      <c r="AO94" s="104"/>
      <c r="AP94" s="104"/>
      <c r="AQ94" s="105" t="s">
        <v>1</v>
      </c>
      <c r="AR94" s="106"/>
      <c r="AS94" s="107">
        <f>ROUND(SUM(AS95:AS97),2)</f>
        <v>0</v>
      </c>
      <c r="AT94" s="108">
        <f>ROUND(SUM(AV94:AW94),2)</f>
        <v>4936539.71</v>
      </c>
      <c r="AU94" s="109">
        <f>ROUND(SUM(AU95:AU97),5)</f>
        <v>9013.0686399999995</v>
      </c>
      <c r="AV94" s="108">
        <f>ROUND(AZ94*L29,2)</f>
        <v>4936539.71</v>
      </c>
      <c r="AW94" s="108">
        <f>ROUND(BA94*L30,2)</f>
        <v>0</v>
      </c>
      <c r="AX94" s="108">
        <f>ROUND(BB94*L29,2)</f>
        <v>0</v>
      </c>
      <c r="AY94" s="108">
        <f>ROUND(BC94*L30,2)</f>
        <v>0</v>
      </c>
      <c r="AZ94" s="108">
        <f>ROUND(SUM(AZ95:AZ97),2)</f>
        <v>23507331.969999999</v>
      </c>
      <c r="BA94" s="108">
        <f>ROUND(SUM(BA95:BA97),2)</f>
        <v>0</v>
      </c>
      <c r="BB94" s="108">
        <f>ROUND(SUM(BB95:BB97),2)</f>
        <v>0</v>
      </c>
      <c r="BC94" s="108">
        <f>ROUND(SUM(BC95:BC97),2)</f>
        <v>0</v>
      </c>
      <c r="BD94" s="110">
        <f>ROUND(SUM(BD95:BD97),2)</f>
        <v>0</v>
      </c>
      <c r="BE94" s="6"/>
      <c r="BS94" s="111" t="s">
        <v>73</v>
      </c>
      <c r="BT94" s="111" t="s">
        <v>74</v>
      </c>
      <c r="BU94" s="112" t="s">
        <v>75</v>
      </c>
      <c r="BV94" s="111" t="s">
        <v>76</v>
      </c>
      <c r="BW94" s="111" t="s">
        <v>5</v>
      </c>
      <c r="BX94" s="111" t="s">
        <v>77</v>
      </c>
      <c r="CL94" s="111" t="s">
        <v>1</v>
      </c>
    </row>
    <row r="95" s="7" customFormat="1" ht="24.75" customHeight="1">
      <c r="A95" s="113" t="s">
        <v>78</v>
      </c>
      <c r="B95" s="114"/>
      <c r="C95" s="115"/>
      <c r="D95" s="116" t="s">
        <v>79</v>
      </c>
      <c r="E95" s="116"/>
      <c r="F95" s="116"/>
      <c r="G95" s="116"/>
      <c r="H95" s="116"/>
      <c r="I95" s="117"/>
      <c r="J95" s="116" t="s">
        <v>80</v>
      </c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8">
        <f>'SO-01 - SO-01  Stavební č...'!J30</f>
        <v>5794617.8200000003</v>
      </c>
      <c r="AH95" s="117"/>
      <c r="AI95" s="117"/>
      <c r="AJ95" s="117"/>
      <c r="AK95" s="117"/>
      <c r="AL95" s="117"/>
      <c r="AM95" s="117"/>
      <c r="AN95" s="118">
        <f>SUM(AG95,AT95)</f>
        <v>7011487.5600000005</v>
      </c>
      <c r="AO95" s="117"/>
      <c r="AP95" s="117"/>
      <c r="AQ95" s="119" t="s">
        <v>81</v>
      </c>
      <c r="AR95" s="120"/>
      <c r="AS95" s="121">
        <v>0</v>
      </c>
      <c r="AT95" s="122">
        <f>ROUND(SUM(AV95:AW95),2)</f>
        <v>1216869.74</v>
      </c>
      <c r="AU95" s="123">
        <f>'SO-01 - SO-01  Stavební č...'!P135</f>
        <v>2585.5344690000002</v>
      </c>
      <c r="AV95" s="122">
        <f>'SO-01 - SO-01  Stavební č...'!J33</f>
        <v>1216869.74</v>
      </c>
      <c r="AW95" s="122">
        <f>'SO-01 - SO-01  Stavební č...'!J34</f>
        <v>0</v>
      </c>
      <c r="AX95" s="122">
        <f>'SO-01 - SO-01  Stavební č...'!J35</f>
        <v>0</v>
      </c>
      <c r="AY95" s="122">
        <f>'SO-01 - SO-01  Stavební č...'!J36</f>
        <v>0</v>
      </c>
      <c r="AZ95" s="122">
        <f>'SO-01 - SO-01  Stavební č...'!F33</f>
        <v>5794617.8200000003</v>
      </c>
      <c r="BA95" s="122">
        <f>'SO-01 - SO-01  Stavební č...'!F34</f>
        <v>0</v>
      </c>
      <c r="BB95" s="122">
        <f>'SO-01 - SO-01  Stavební č...'!F35</f>
        <v>0</v>
      </c>
      <c r="BC95" s="122">
        <f>'SO-01 - SO-01  Stavební č...'!F36</f>
        <v>0</v>
      </c>
      <c r="BD95" s="124">
        <f>'SO-01 - SO-01  Stavební č...'!F37</f>
        <v>0</v>
      </c>
      <c r="BE95" s="7"/>
      <c r="BT95" s="125" t="s">
        <v>82</v>
      </c>
      <c r="BV95" s="125" t="s">
        <v>76</v>
      </c>
      <c r="BW95" s="125" t="s">
        <v>83</v>
      </c>
      <c r="BX95" s="125" t="s">
        <v>5</v>
      </c>
      <c r="CL95" s="125" t="s">
        <v>1</v>
      </c>
      <c r="CM95" s="125" t="s">
        <v>84</v>
      </c>
    </row>
    <row r="96" s="7" customFormat="1" ht="24.75" customHeight="1">
      <c r="A96" s="113" t="s">
        <v>78</v>
      </c>
      <c r="B96" s="114"/>
      <c r="C96" s="115"/>
      <c r="D96" s="116" t="s">
        <v>85</v>
      </c>
      <c r="E96" s="116"/>
      <c r="F96" s="116"/>
      <c r="G96" s="116"/>
      <c r="H96" s="116"/>
      <c r="I96" s="117"/>
      <c r="J96" s="116" t="s">
        <v>86</v>
      </c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8">
        <f>'SO-02 - SO-02  Stavební č...'!J30</f>
        <v>6197470.9699999997</v>
      </c>
      <c r="AH96" s="117"/>
      <c r="AI96" s="117"/>
      <c r="AJ96" s="117"/>
      <c r="AK96" s="117"/>
      <c r="AL96" s="117"/>
      <c r="AM96" s="117"/>
      <c r="AN96" s="118">
        <f>SUM(AG96,AT96)</f>
        <v>7498939.8699999992</v>
      </c>
      <c r="AO96" s="117"/>
      <c r="AP96" s="117"/>
      <c r="AQ96" s="119" t="s">
        <v>81</v>
      </c>
      <c r="AR96" s="120"/>
      <c r="AS96" s="121">
        <v>0</v>
      </c>
      <c r="AT96" s="122">
        <f>ROUND(SUM(AV96:AW96),2)</f>
        <v>1301468.8999999999</v>
      </c>
      <c r="AU96" s="123">
        <f>'SO-02 - SO-02  Stavební č...'!P135</f>
        <v>2941.9331920000004</v>
      </c>
      <c r="AV96" s="122">
        <f>'SO-02 - SO-02  Stavební č...'!J33</f>
        <v>1301468.8999999999</v>
      </c>
      <c r="AW96" s="122">
        <f>'SO-02 - SO-02  Stavební č...'!J34</f>
        <v>0</v>
      </c>
      <c r="AX96" s="122">
        <f>'SO-02 - SO-02  Stavební č...'!J35</f>
        <v>0</v>
      </c>
      <c r="AY96" s="122">
        <f>'SO-02 - SO-02  Stavební č...'!J36</f>
        <v>0</v>
      </c>
      <c r="AZ96" s="122">
        <f>'SO-02 - SO-02  Stavební č...'!F33</f>
        <v>6197470.9699999997</v>
      </c>
      <c r="BA96" s="122">
        <f>'SO-02 - SO-02  Stavební č...'!F34</f>
        <v>0</v>
      </c>
      <c r="BB96" s="122">
        <f>'SO-02 - SO-02  Stavební č...'!F35</f>
        <v>0</v>
      </c>
      <c r="BC96" s="122">
        <f>'SO-02 - SO-02  Stavební č...'!F36</f>
        <v>0</v>
      </c>
      <c r="BD96" s="124">
        <f>'SO-02 - SO-02  Stavební č...'!F37</f>
        <v>0</v>
      </c>
      <c r="BE96" s="7"/>
      <c r="BT96" s="125" t="s">
        <v>82</v>
      </c>
      <c r="BV96" s="125" t="s">
        <v>76</v>
      </c>
      <c r="BW96" s="125" t="s">
        <v>87</v>
      </c>
      <c r="BX96" s="125" t="s">
        <v>5</v>
      </c>
      <c r="CL96" s="125" t="s">
        <v>1</v>
      </c>
      <c r="CM96" s="125" t="s">
        <v>84</v>
      </c>
    </row>
    <row r="97" s="7" customFormat="1" ht="24.75" customHeight="1">
      <c r="A97" s="113" t="s">
        <v>78</v>
      </c>
      <c r="B97" s="114"/>
      <c r="C97" s="115"/>
      <c r="D97" s="116" t="s">
        <v>88</v>
      </c>
      <c r="E97" s="116"/>
      <c r="F97" s="116"/>
      <c r="G97" s="116"/>
      <c r="H97" s="116"/>
      <c r="I97" s="117"/>
      <c r="J97" s="116" t="s">
        <v>89</v>
      </c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8">
        <f>'SO-03 - SO-03  Stavební č...'!J30</f>
        <v>11515243.18</v>
      </c>
      <c r="AH97" s="117"/>
      <c r="AI97" s="117"/>
      <c r="AJ97" s="117"/>
      <c r="AK97" s="117"/>
      <c r="AL97" s="117"/>
      <c r="AM97" s="117"/>
      <c r="AN97" s="118">
        <f>SUM(AG97,AT97)</f>
        <v>13933444.25</v>
      </c>
      <c r="AO97" s="117"/>
      <c r="AP97" s="117"/>
      <c r="AQ97" s="119" t="s">
        <v>81</v>
      </c>
      <c r="AR97" s="120"/>
      <c r="AS97" s="126">
        <v>0</v>
      </c>
      <c r="AT97" s="127">
        <f>ROUND(SUM(AV97:AW97),2)</f>
        <v>2418201.0699999998</v>
      </c>
      <c r="AU97" s="128">
        <f>'SO-03 - SO-03  Stavební č...'!P146</f>
        <v>3485.6009800000002</v>
      </c>
      <c r="AV97" s="127">
        <f>'SO-03 - SO-03  Stavební č...'!J33</f>
        <v>2418201.0699999998</v>
      </c>
      <c r="AW97" s="127">
        <f>'SO-03 - SO-03  Stavební č...'!J34</f>
        <v>0</v>
      </c>
      <c r="AX97" s="127">
        <f>'SO-03 - SO-03  Stavební č...'!J35</f>
        <v>0</v>
      </c>
      <c r="AY97" s="127">
        <f>'SO-03 - SO-03  Stavební č...'!J36</f>
        <v>0</v>
      </c>
      <c r="AZ97" s="127">
        <f>'SO-03 - SO-03  Stavební č...'!F33</f>
        <v>11515243.18</v>
      </c>
      <c r="BA97" s="127">
        <f>'SO-03 - SO-03  Stavební č...'!F34</f>
        <v>0</v>
      </c>
      <c r="BB97" s="127">
        <f>'SO-03 - SO-03  Stavební č...'!F35</f>
        <v>0</v>
      </c>
      <c r="BC97" s="127">
        <f>'SO-03 - SO-03  Stavební č...'!F36</f>
        <v>0</v>
      </c>
      <c r="BD97" s="129">
        <f>'SO-03 - SO-03  Stavební č...'!F37</f>
        <v>0</v>
      </c>
      <c r="BE97" s="7"/>
      <c r="BT97" s="125" t="s">
        <v>82</v>
      </c>
      <c r="BV97" s="125" t="s">
        <v>76</v>
      </c>
      <c r="BW97" s="125" t="s">
        <v>90</v>
      </c>
      <c r="BX97" s="125" t="s">
        <v>5</v>
      </c>
      <c r="CL97" s="125" t="s">
        <v>1</v>
      </c>
      <c r="CM97" s="125" t="s">
        <v>84</v>
      </c>
    </row>
    <row r="98" s="2" customFormat="1" ht="30" customHeight="1">
      <c r="A98" s="33"/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9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  <row r="99" s="2" customFormat="1" ht="6.96" customHeight="1">
      <c r="A99" s="33"/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39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</sheetData>
  <sheetProtection sheet="1" formatColumns="0" formatRows="0" objects="1" scenarios="1" spinCount="100000" saltValue="zns/P5AfEA+WfI0WVnyg4nAxixNGlYUbkERZjmHDseQuZUadcW6YF8qY5uWMUH9N514f5hnvtrBG9D5WXUQF7A==" hashValue="SX0g/6Rbs0thcVmK7Gk/PghTc+Sdw1Dgqua9XOQ+WkjsETBakcFh+YtXhaRrYplgEbIWAhu64zrSO2/aNwX9yA==" algorithmName="SHA-512" password="CC35"/>
  <mergeCells count="48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-01 - SO-01  Stavební č...'!C2" display="/"/>
    <hyperlink ref="A96" location="'SO-02 - SO-02  Stavební č...'!C2" display="/"/>
    <hyperlink ref="A97" location="'SO-03 - SO-03  Stavební č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hidden="1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84</v>
      </c>
    </row>
    <row r="4" hidden="1" s="1" customFormat="1" ht="24.96" customHeight="1">
      <c r="B4" s="21"/>
      <c r="D4" s="132" t="s">
        <v>91</v>
      </c>
      <c r="L4" s="21"/>
      <c r="M4" s="133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4" t="s">
        <v>14</v>
      </c>
      <c r="L6" s="21"/>
    </row>
    <row r="7" hidden="1" s="1" customFormat="1" ht="26.25" customHeight="1">
      <c r="B7" s="21"/>
      <c r="E7" s="135" t="str">
        <f>'Rekapitulace stavby'!K6</f>
        <v>Dolní Dobrouč - Rekonstrukce vnitřních technických instalací a vybavení kuchyně v budově MŠ</v>
      </c>
      <c r="F7" s="134"/>
      <c r="G7" s="134"/>
      <c r="H7" s="134"/>
      <c r="L7" s="21"/>
    </row>
    <row r="8" hidden="1" s="2" customFormat="1" ht="12" customHeight="1">
      <c r="A8" s="33"/>
      <c r="B8" s="39"/>
      <c r="C8" s="33"/>
      <c r="D8" s="134" t="s">
        <v>92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hidden="1" s="2" customFormat="1" ht="16.5" customHeight="1">
      <c r="A9" s="33"/>
      <c r="B9" s="39"/>
      <c r="C9" s="33"/>
      <c r="D9" s="33"/>
      <c r="E9" s="136" t="s">
        <v>93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hidden="1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hidden="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hidden="1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11. 2. 2025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hidden="1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hidden="1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hidden="1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hidden="1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hidden="1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hidden="1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hidden="1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hidden="1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hidden="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hidden="1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hidden="1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">
        <v>1</v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hidden="1" s="2" customFormat="1" ht="18" customHeight="1">
      <c r="A24" s="33"/>
      <c r="B24" s="39"/>
      <c r="C24" s="33"/>
      <c r="D24" s="33"/>
      <c r="E24" s="137" t="s">
        <v>32</v>
      </c>
      <c r="F24" s="33"/>
      <c r="G24" s="33"/>
      <c r="H24" s="33"/>
      <c r="I24" s="134" t="s">
        <v>25</v>
      </c>
      <c r="J24" s="137" t="s">
        <v>1</v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hidden="1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hidden="1" s="2" customFormat="1" ht="12" customHeight="1">
      <c r="A26" s="33"/>
      <c r="B26" s="39"/>
      <c r="C26" s="33"/>
      <c r="D26" s="134" t="s">
        <v>33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hidden="1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hidden="1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hidden="1" s="2" customFormat="1" ht="25.44" customHeight="1">
      <c r="A30" s="33"/>
      <c r="B30" s="39"/>
      <c r="C30" s="33"/>
      <c r="D30" s="144" t="s">
        <v>34</v>
      </c>
      <c r="E30" s="33"/>
      <c r="F30" s="33"/>
      <c r="G30" s="33"/>
      <c r="H30" s="33"/>
      <c r="I30" s="33"/>
      <c r="J30" s="145">
        <f>ROUND(J135, 2)</f>
        <v>5794617.8200000003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hidden="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hidden="1" s="2" customFormat="1" ht="14.4" customHeight="1">
      <c r="A32" s="33"/>
      <c r="B32" s="39"/>
      <c r="C32" s="33"/>
      <c r="D32" s="33"/>
      <c r="E32" s="33"/>
      <c r="F32" s="146" t="s">
        <v>36</v>
      </c>
      <c r="G32" s="33"/>
      <c r="H32" s="33"/>
      <c r="I32" s="146" t="s">
        <v>35</v>
      </c>
      <c r="J32" s="146" t="s">
        <v>37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hidden="1" s="2" customFormat="1" ht="14.4" customHeight="1">
      <c r="A33" s="33"/>
      <c r="B33" s="39"/>
      <c r="C33" s="33"/>
      <c r="D33" s="147" t="s">
        <v>38</v>
      </c>
      <c r="E33" s="134" t="s">
        <v>39</v>
      </c>
      <c r="F33" s="148">
        <f>ROUND((SUM(BE135:BE505)),  2)</f>
        <v>5794617.8200000003</v>
      </c>
      <c r="G33" s="33"/>
      <c r="H33" s="33"/>
      <c r="I33" s="149">
        <v>0.20999999999999999</v>
      </c>
      <c r="J33" s="148">
        <f>ROUND(((SUM(BE135:BE505))*I33),  2)</f>
        <v>1216869.74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hidden="1" s="2" customFormat="1" ht="14.4" customHeight="1">
      <c r="A34" s="33"/>
      <c r="B34" s="39"/>
      <c r="C34" s="33"/>
      <c r="D34" s="33"/>
      <c r="E34" s="134" t="s">
        <v>40</v>
      </c>
      <c r="F34" s="148">
        <f>ROUND((SUM(BF135:BF505)),  2)</f>
        <v>0</v>
      </c>
      <c r="G34" s="33"/>
      <c r="H34" s="33"/>
      <c r="I34" s="149">
        <v>0.12</v>
      </c>
      <c r="J34" s="148">
        <f>ROUND(((SUM(BF135:BF505))*I34),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41</v>
      </c>
      <c r="F35" s="148">
        <f>ROUND((SUM(BG135:BG505)),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42</v>
      </c>
      <c r="F36" s="148">
        <f>ROUND((SUM(BH135:BH505)),  2)</f>
        <v>0</v>
      </c>
      <c r="G36" s="33"/>
      <c r="H36" s="33"/>
      <c r="I36" s="149">
        <v>0.12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43</v>
      </c>
      <c r="F37" s="148">
        <f>ROUND((SUM(BI135:BI505)),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hidden="1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hidden="1" s="2" customFormat="1" ht="25.44" customHeight="1">
      <c r="A39" s="33"/>
      <c r="B39" s="39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7011487.5600000005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hidden="1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57"/>
      <c r="D50" s="157" t="s">
        <v>47</v>
      </c>
      <c r="E50" s="158"/>
      <c r="F50" s="158"/>
      <c r="G50" s="157" t="s">
        <v>48</v>
      </c>
      <c r="H50" s="158"/>
      <c r="I50" s="158"/>
      <c r="J50" s="158"/>
      <c r="K50" s="158"/>
      <c r="L50" s="57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3"/>
      <c r="B61" s="39"/>
      <c r="C61" s="33"/>
      <c r="D61" s="159" t="s">
        <v>49</v>
      </c>
      <c r="E61" s="160"/>
      <c r="F61" s="161" t="s">
        <v>50</v>
      </c>
      <c r="G61" s="159" t="s">
        <v>49</v>
      </c>
      <c r="H61" s="160"/>
      <c r="I61" s="160"/>
      <c r="J61" s="162" t="s">
        <v>50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3"/>
      <c r="B65" s="39"/>
      <c r="C65" s="33"/>
      <c r="D65" s="157" t="s">
        <v>51</v>
      </c>
      <c r="E65" s="163"/>
      <c r="F65" s="163"/>
      <c r="G65" s="157" t="s">
        <v>52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3"/>
      <c r="B76" s="39"/>
      <c r="C76" s="33"/>
      <c r="D76" s="159" t="s">
        <v>49</v>
      </c>
      <c r="E76" s="160"/>
      <c r="F76" s="161" t="s">
        <v>50</v>
      </c>
      <c r="G76" s="159" t="s">
        <v>49</v>
      </c>
      <c r="H76" s="160"/>
      <c r="I76" s="160"/>
      <c r="J76" s="162" t="s">
        <v>50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hidden="1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hidden="1"/>
    <row r="79" hidden="1"/>
    <row r="80" hidden="1"/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94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Dolní Dobrouč - Rekonstrukce vnitřních technických instalací a vybavení kuchyně v budově MŠ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92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 xml:space="preserve">SO-01 - SO-01  Stavební část - I.Etapa - Levá část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Dolní Dobrouč č.p.448</v>
      </c>
      <c r="G89" s="35"/>
      <c r="H89" s="35"/>
      <c r="I89" s="30" t="s">
        <v>20</v>
      </c>
      <c r="J89" s="73" t="str">
        <f>IF(J12="","",J12)</f>
        <v>11. 2. 2025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25.65" customHeight="1">
      <c r="A91" s="33"/>
      <c r="B91" s="34"/>
      <c r="C91" s="30" t="s">
        <v>22</v>
      </c>
      <c r="D91" s="35"/>
      <c r="E91" s="35"/>
      <c r="F91" s="27" t="str">
        <f>E15</f>
        <v>Obec Dolní Dobrouč,č.p.380,561 02 Dolní Dobrouč</v>
      </c>
      <c r="G91" s="35"/>
      <c r="H91" s="35"/>
      <c r="I91" s="30" t="s">
        <v>28</v>
      </c>
      <c r="J91" s="31" t="str">
        <f>E21</f>
        <v>AGROSTAV Ústí nad Orlicí,a.s.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>LH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95</v>
      </c>
      <c r="D94" s="170"/>
      <c r="E94" s="170"/>
      <c r="F94" s="170"/>
      <c r="G94" s="170"/>
      <c r="H94" s="170"/>
      <c r="I94" s="170"/>
      <c r="J94" s="171" t="s">
        <v>96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97</v>
      </c>
      <c r="D96" s="35"/>
      <c r="E96" s="35"/>
      <c r="F96" s="35"/>
      <c r="G96" s="35"/>
      <c r="H96" s="35"/>
      <c r="I96" s="35"/>
      <c r="J96" s="104">
        <f>J135</f>
        <v>5794617.8200000003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98</v>
      </c>
    </row>
    <row r="97" s="9" customFormat="1" ht="24.96" customHeight="1">
      <c r="A97" s="9"/>
      <c r="B97" s="173"/>
      <c r="C97" s="174"/>
      <c r="D97" s="175" t="s">
        <v>99</v>
      </c>
      <c r="E97" s="176"/>
      <c r="F97" s="176"/>
      <c r="G97" s="176"/>
      <c r="H97" s="176"/>
      <c r="I97" s="176"/>
      <c r="J97" s="177">
        <f>J136</f>
        <v>996209.46000000008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100</v>
      </c>
      <c r="E98" s="182"/>
      <c r="F98" s="182"/>
      <c r="G98" s="182"/>
      <c r="H98" s="182"/>
      <c r="I98" s="182"/>
      <c r="J98" s="183">
        <f>J137</f>
        <v>739235.40000000002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101</v>
      </c>
      <c r="E99" s="182"/>
      <c r="F99" s="182"/>
      <c r="G99" s="182"/>
      <c r="H99" s="182"/>
      <c r="I99" s="182"/>
      <c r="J99" s="183">
        <f>J179</f>
        <v>104978.62999999999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102</v>
      </c>
      <c r="E100" s="182"/>
      <c r="F100" s="182"/>
      <c r="G100" s="182"/>
      <c r="H100" s="182"/>
      <c r="I100" s="182"/>
      <c r="J100" s="183">
        <f>J188</f>
        <v>147497.79000000001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103</v>
      </c>
      <c r="E101" s="182"/>
      <c r="F101" s="182"/>
      <c r="G101" s="182"/>
      <c r="H101" s="182"/>
      <c r="I101" s="182"/>
      <c r="J101" s="183">
        <f>J200</f>
        <v>4497.6400000000003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3"/>
      <c r="C102" s="174"/>
      <c r="D102" s="175" t="s">
        <v>104</v>
      </c>
      <c r="E102" s="176"/>
      <c r="F102" s="176"/>
      <c r="G102" s="176"/>
      <c r="H102" s="176"/>
      <c r="I102" s="176"/>
      <c r="J102" s="177">
        <f>J202</f>
        <v>4517846.1600000001</v>
      </c>
      <c r="K102" s="174"/>
      <c r="L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9"/>
      <c r="C103" s="180"/>
      <c r="D103" s="181" t="s">
        <v>105</v>
      </c>
      <c r="E103" s="182"/>
      <c r="F103" s="182"/>
      <c r="G103" s="182"/>
      <c r="H103" s="182"/>
      <c r="I103" s="182"/>
      <c r="J103" s="183">
        <f>J203</f>
        <v>1049116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106</v>
      </c>
      <c r="E104" s="182"/>
      <c r="F104" s="182"/>
      <c r="G104" s="182"/>
      <c r="H104" s="182"/>
      <c r="I104" s="182"/>
      <c r="J104" s="183">
        <f>J206</f>
        <v>935068.59999999998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107</v>
      </c>
      <c r="E105" s="182"/>
      <c r="F105" s="182"/>
      <c r="G105" s="182"/>
      <c r="H105" s="182"/>
      <c r="I105" s="182"/>
      <c r="J105" s="183">
        <f>J208</f>
        <v>48532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108</v>
      </c>
      <c r="E106" s="182"/>
      <c r="F106" s="182"/>
      <c r="G106" s="182"/>
      <c r="H106" s="182"/>
      <c r="I106" s="182"/>
      <c r="J106" s="183">
        <f>J211</f>
        <v>269400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9"/>
      <c r="C107" s="180"/>
      <c r="D107" s="181" t="s">
        <v>109</v>
      </c>
      <c r="E107" s="182"/>
      <c r="F107" s="182"/>
      <c r="G107" s="182"/>
      <c r="H107" s="182"/>
      <c r="I107" s="182"/>
      <c r="J107" s="183">
        <f>J214</f>
        <v>426193.33999999997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110</v>
      </c>
      <c r="E108" s="182"/>
      <c r="F108" s="182"/>
      <c r="G108" s="182"/>
      <c r="H108" s="182"/>
      <c r="I108" s="182"/>
      <c r="J108" s="183">
        <f>J230</f>
        <v>878486.42000000016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111</v>
      </c>
      <c r="E109" s="182"/>
      <c r="F109" s="182"/>
      <c r="G109" s="182"/>
      <c r="H109" s="182"/>
      <c r="I109" s="182"/>
      <c r="J109" s="183">
        <f>J305</f>
        <v>275091.71999999997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112</v>
      </c>
      <c r="E110" s="182"/>
      <c r="F110" s="182"/>
      <c r="G110" s="182"/>
      <c r="H110" s="182"/>
      <c r="I110" s="182"/>
      <c r="J110" s="183">
        <f>J351</f>
        <v>456266.64000000001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113</v>
      </c>
      <c r="E111" s="182"/>
      <c r="F111" s="182"/>
      <c r="G111" s="182"/>
      <c r="H111" s="182"/>
      <c r="I111" s="182"/>
      <c r="J111" s="183">
        <f>J452</f>
        <v>179691.44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73"/>
      <c r="C112" s="174"/>
      <c r="D112" s="175" t="s">
        <v>114</v>
      </c>
      <c r="E112" s="176"/>
      <c r="F112" s="176"/>
      <c r="G112" s="176"/>
      <c r="H112" s="176"/>
      <c r="I112" s="176"/>
      <c r="J112" s="177">
        <f>J499</f>
        <v>280562.20000000001</v>
      </c>
      <c r="K112" s="174"/>
      <c r="L112" s="178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179"/>
      <c r="C113" s="180"/>
      <c r="D113" s="181" t="s">
        <v>115</v>
      </c>
      <c r="E113" s="182"/>
      <c r="F113" s="182"/>
      <c r="G113" s="182"/>
      <c r="H113" s="182"/>
      <c r="I113" s="182"/>
      <c r="J113" s="183">
        <f>J500</f>
        <v>165421.64999999999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9"/>
      <c r="C114" s="180"/>
      <c r="D114" s="181" t="s">
        <v>116</v>
      </c>
      <c r="E114" s="182"/>
      <c r="F114" s="182"/>
      <c r="G114" s="182"/>
      <c r="H114" s="182"/>
      <c r="I114" s="182"/>
      <c r="J114" s="183">
        <f>J502</f>
        <v>55140.550000000003</v>
      </c>
      <c r="K114" s="180"/>
      <c r="L114" s="18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9"/>
      <c r="C115" s="180"/>
      <c r="D115" s="181" t="s">
        <v>117</v>
      </c>
      <c r="E115" s="182"/>
      <c r="F115" s="182"/>
      <c r="G115" s="182"/>
      <c r="H115" s="182"/>
      <c r="I115" s="182"/>
      <c r="J115" s="183">
        <f>J504</f>
        <v>60000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6.96" customHeight="1">
      <c r="A117" s="33"/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="2" customFormat="1" ht="6.96" customHeight="1">
      <c r="A121" s="33"/>
      <c r="B121" s="62"/>
      <c r="C121" s="63"/>
      <c r="D121" s="63"/>
      <c r="E121" s="63"/>
      <c r="F121" s="63"/>
      <c r="G121" s="63"/>
      <c r="H121" s="63"/>
      <c r="I121" s="63"/>
      <c r="J121" s="63"/>
      <c r="K121" s="63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2" customFormat="1" ht="24.96" customHeight="1">
      <c r="A122" s="33"/>
      <c r="B122" s="34"/>
      <c r="C122" s="24" t="s">
        <v>118</v>
      </c>
      <c r="D122" s="35"/>
      <c r="E122" s="35"/>
      <c r="F122" s="35"/>
      <c r="G122" s="35"/>
      <c r="H122" s="35"/>
      <c r="I122" s="35"/>
      <c r="J122" s="35"/>
      <c r="K122" s="35"/>
      <c r="L122" s="57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="2" customFormat="1" ht="6.96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12" customHeight="1">
      <c r="A124" s="33"/>
      <c r="B124" s="34"/>
      <c r="C124" s="30" t="s">
        <v>14</v>
      </c>
      <c r="D124" s="35"/>
      <c r="E124" s="35"/>
      <c r="F124" s="35"/>
      <c r="G124" s="35"/>
      <c r="H124" s="35"/>
      <c r="I124" s="35"/>
      <c r="J124" s="35"/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26.25" customHeight="1">
      <c r="A125" s="33"/>
      <c r="B125" s="34"/>
      <c r="C125" s="35"/>
      <c r="D125" s="35"/>
      <c r="E125" s="168" t="str">
        <f>E7</f>
        <v>Dolní Dobrouč - Rekonstrukce vnitřních technických instalací a vybavení kuchyně v budově MŠ</v>
      </c>
      <c r="F125" s="30"/>
      <c r="G125" s="30"/>
      <c r="H125" s="30"/>
      <c r="I125" s="35"/>
      <c r="J125" s="35"/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2" customHeight="1">
      <c r="A126" s="33"/>
      <c r="B126" s="34"/>
      <c r="C126" s="30" t="s">
        <v>92</v>
      </c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2" customFormat="1" ht="16.5" customHeight="1">
      <c r="A127" s="33"/>
      <c r="B127" s="34"/>
      <c r="C127" s="35"/>
      <c r="D127" s="35"/>
      <c r="E127" s="70" t="str">
        <f>E9</f>
        <v xml:space="preserve">SO-01 - SO-01  Stavební část - I.Etapa - Levá část</v>
      </c>
      <c r="F127" s="35"/>
      <c r="G127" s="35"/>
      <c r="H127" s="35"/>
      <c r="I127" s="35"/>
      <c r="J127" s="35"/>
      <c r="K127" s="35"/>
      <c r="L127" s="57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="2" customFormat="1" ht="6.96" customHeight="1">
      <c r="A128" s="33"/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57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="2" customFormat="1" ht="12" customHeight="1">
      <c r="A129" s="33"/>
      <c r="B129" s="34"/>
      <c r="C129" s="30" t="s">
        <v>18</v>
      </c>
      <c r="D129" s="35"/>
      <c r="E129" s="35"/>
      <c r="F129" s="27" t="str">
        <f>F12</f>
        <v>Dolní Dobrouč č.p.448</v>
      </c>
      <c r="G129" s="35"/>
      <c r="H129" s="35"/>
      <c r="I129" s="30" t="s">
        <v>20</v>
      </c>
      <c r="J129" s="73" t="str">
        <f>IF(J12="","",J12)</f>
        <v>11. 2. 2025</v>
      </c>
      <c r="K129" s="35"/>
      <c r="L129" s="57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="2" customFormat="1" ht="6.96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7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="2" customFormat="1" ht="25.65" customHeight="1">
      <c r="A131" s="33"/>
      <c r="B131" s="34"/>
      <c r="C131" s="30" t="s">
        <v>22</v>
      </c>
      <c r="D131" s="35"/>
      <c r="E131" s="35"/>
      <c r="F131" s="27" t="str">
        <f>E15</f>
        <v>Obec Dolní Dobrouč,č.p.380,561 02 Dolní Dobrouč</v>
      </c>
      <c r="G131" s="35"/>
      <c r="H131" s="35"/>
      <c r="I131" s="30" t="s">
        <v>28</v>
      </c>
      <c r="J131" s="31" t="str">
        <f>E21</f>
        <v>AGROSTAV Ústí nad Orlicí,a.s.</v>
      </c>
      <c r="K131" s="35"/>
      <c r="L131" s="57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="2" customFormat="1" ht="15.15" customHeight="1">
      <c r="A132" s="33"/>
      <c r="B132" s="34"/>
      <c r="C132" s="30" t="s">
        <v>26</v>
      </c>
      <c r="D132" s="35"/>
      <c r="E132" s="35"/>
      <c r="F132" s="27" t="str">
        <f>IF(E18="","",E18)</f>
        <v xml:space="preserve"> </v>
      </c>
      <c r="G132" s="35"/>
      <c r="H132" s="35"/>
      <c r="I132" s="30" t="s">
        <v>31</v>
      </c>
      <c r="J132" s="31" t="str">
        <f>E24</f>
        <v>LH</v>
      </c>
      <c r="K132" s="35"/>
      <c r="L132" s="57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="2" customFormat="1" ht="10.32" customHeight="1">
      <c r="A133" s="33"/>
      <c r="B133" s="34"/>
      <c r="C133" s="35"/>
      <c r="D133" s="35"/>
      <c r="E133" s="35"/>
      <c r="F133" s="35"/>
      <c r="G133" s="35"/>
      <c r="H133" s="35"/>
      <c r="I133" s="35"/>
      <c r="J133" s="35"/>
      <c r="K133" s="35"/>
      <c r="L133" s="57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="11" customFormat="1" ht="29.28" customHeight="1">
      <c r="A134" s="185"/>
      <c r="B134" s="186"/>
      <c r="C134" s="187" t="s">
        <v>119</v>
      </c>
      <c r="D134" s="188" t="s">
        <v>59</v>
      </c>
      <c r="E134" s="188" t="s">
        <v>55</v>
      </c>
      <c r="F134" s="188" t="s">
        <v>56</v>
      </c>
      <c r="G134" s="188" t="s">
        <v>120</v>
      </c>
      <c r="H134" s="188" t="s">
        <v>121</v>
      </c>
      <c r="I134" s="188" t="s">
        <v>122</v>
      </c>
      <c r="J134" s="189" t="s">
        <v>96</v>
      </c>
      <c r="K134" s="190" t="s">
        <v>123</v>
      </c>
      <c r="L134" s="191"/>
      <c r="M134" s="94" t="s">
        <v>1</v>
      </c>
      <c r="N134" s="95" t="s">
        <v>38</v>
      </c>
      <c r="O134" s="95" t="s">
        <v>124</v>
      </c>
      <c r="P134" s="95" t="s">
        <v>125</v>
      </c>
      <c r="Q134" s="95" t="s">
        <v>126</v>
      </c>
      <c r="R134" s="95" t="s">
        <v>127</v>
      </c>
      <c r="S134" s="95" t="s">
        <v>128</v>
      </c>
      <c r="T134" s="96" t="s">
        <v>129</v>
      </c>
      <c r="U134" s="185"/>
      <c r="V134" s="185"/>
      <c r="W134" s="185"/>
      <c r="X134" s="185"/>
      <c r="Y134" s="185"/>
      <c r="Z134" s="185"/>
      <c r="AA134" s="185"/>
      <c r="AB134" s="185"/>
      <c r="AC134" s="185"/>
      <c r="AD134" s="185"/>
      <c r="AE134" s="185"/>
    </row>
    <row r="135" s="2" customFormat="1" ht="22.8" customHeight="1">
      <c r="A135" s="33"/>
      <c r="B135" s="34"/>
      <c r="C135" s="101" t="s">
        <v>130</v>
      </c>
      <c r="D135" s="35"/>
      <c r="E135" s="35"/>
      <c r="F135" s="35"/>
      <c r="G135" s="35"/>
      <c r="H135" s="35"/>
      <c r="I135" s="35"/>
      <c r="J135" s="192">
        <f>BK135</f>
        <v>5794617.8200000003</v>
      </c>
      <c r="K135" s="35"/>
      <c r="L135" s="39"/>
      <c r="M135" s="97"/>
      <c r="N135" s="193"/>
      <c r="O135" s="98"/>
      <c r="P135" s="194">
        <f>P136+P202+P499</f>
        <v>2585.5344690000002</v>
      </c>
      <c r="Q135" s="98"/>
      <c r="R135" s="194">
        <f>R136+R202+R499</f>
        <v>29.69466422</v>
      </c>
      <c r="S135" s="98"/>
      <c r="T135" s="195">
        <f>T136+T202+T499</f>
        <v>36.287146559999996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73</v>
      </c>
      <c r="AU135" s="18" t="s">
        <v>98</v>
      </c>
      <c r="BK135" s="196">
        <f>BK136+BK202+BK499</f>
        <v>5794617.8200000003</v>
      </c>
    </row>
    <row r="136" s="12" customFormat="1" ht="25.92" customHeight="1">
      <c r="A136" s="12"/>
      <c r="B136" s="197"/>
      <c r="C136" s="198"/>
      <c r="D136" s="199" t="s">
        <v>73</v>
      </c>
      <c r="E136" s="200" t="s">
        <v>131</v>
      </c>
      <c r="F136" s="200" t="s">
        <v>132</v>
      </c>
      <c r="G136" s="198"/>
      <c r="H136" s="198"/>
      <c r="I136" s="198"/>
      <c r="J136" s="201">
        <f>BK136</f>
        <v>996209.46000000008</v>
      </c>
      <c r="K136" s="198"/>
      <c r="L136" s="202"/>
      <c r="M136" s="203"/>
      <c r="N136" s="204"/>
      <c r="O136" s="204"/>
      <c r="P136" s="205">
        <f>P137+P179+P188+P200</f>
        <v>1312.3099259999999</v>
      </c>
      <c r="Q136" s="204"/>
      <c r="R136" s="205">
        <f>R137+R179+R188+R200</f>
        <v>10.484296780000001</v>
      </c>
      <c r="S136" s="204"/>
      <c r="T136" s="206">
        <f>T137+T179+T188+T200</f>
        <v>0.194525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7" t="s">
        <v>82</v>
      </c>
      <c r="AT136" s="208" t="s">
        <v>73</v>
      </c>
      <c r="AU136" s="208" t="s">
        <v>74</v>
      </c>
      <c r="AY136" s="207" t="s">
        <v>133</v>
      </c>
      <c r="BK136" s="209">
        <f>BK137+BK179+BK188+BK200</f>
        <v>996209.46000000008</v>
      </c>
    </row>
    <row r="137" s="12" customFormat="1" ht="22.8" customHeight="1">
      <c r="A137" s="12"/>
      <c r="B137" s="197"/>
      <c r="C137" s="198"/>
      <c r="D137" s="199" t="s">
        <v>73</v>
      </c>
      <c r="E137" s="210" t="s">
        <v>134</v>
      </c>
      <c r="F137" s="210" t="s">
        <v>135</v>
      </c>
      <c r="G137" s="198"/>
      <c r="H137" s="198"/>
      <c r="I137" s="198"/>
      <c r="J137" s="211">
        <f>BK137</f>
        <v>739235.40000000002</v>
      </c>
      <c r="K137" s="198"/>
      <c r="L137" s="202"/>
      <c r="M137" s="203"/>
      <c r="N137" s="204"/>
      <c r="O137" s="204"/>
      <c r="P137" s="205">
        <f>SUM(P138:P178)</f>
        <v>997.20005199999991</v>
      </c>
      <c r="Q137" s="204"/>
      <c r="R137" s="205">
        <f>SUM(R138:R178)</f>
        <v>10.402188480000001</v>
      </c>
      <c r="S137" s="204"/>
      <c r="T137" s="206">
        <f>SUM(T138:T178)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7" t="s">
        <v>82</v>
      </c>
      <c r="AT137" s="208" t="s">
        <v>73</v>
      </c>
      <c r="AU137" s="208" t="s">
        <v>82</v>
      </c>
      <c r="AY137" s="207" t="s">
        <v>133</v>
      </c>
      <c r="BK137" s="209">
        <f>SUM(BK138:BK178)</f>
        <v>739235.40000000002</v>
      </c>
    </row>
    <row r="138" s="2" customFormat="1" ht="24.15" customHeight="1">
      <c r="A138" s="33"/>
      <c r="B138" s="34"/>
      <c r="C138" s="212" t="s">
        <v>82</v>
      </c>
      <c r="D138" s="212" t="s">
        <v>136</v>
      </c>
      <c r="E138" s="213" t="s">
        <v>137</v>
      </c>
      <c r="F138" s="214" t="s">
        <v>138</v>
      </c>
      <c r="G138" s="215" t="s">
        <v>139</v>
      </c>
      <c r="H138" s="216">
        <v>482.99000000000001</v>
      </c>
      <c r="I138" s="217">
        <v>97.200000000000003</v>
      </c>
      <c r="J138" s="217">
        <f>ROUND(I138*H138,2)</f>
        <v>46946.629999999997</v>
      </c>
      <c r="K138" s="218"/>
      <c r="L138" s="39"/>
      <c r="M138" s="219" t="s">
        <v>1</v>
      </c>
      <c r="N138" s="220" t="s">
        <v>39</v>
      </c>
      <c r="O138" s="221">
        <v>0.14799999999999999</v>
      </c>
      <c r="P138" s="221">
        <f>O138*H138</f>
        <v>71.482519999999994</v>
      </c>
      <c r="Q138" s="221">
        <v>0.00025999999999999998</v>
      </c>
      <c r="R138" s="221">
        <f>Q138*H138</f>
        <v>0.12557739999999998</v>
      </c>
      <c r="S138" s="221">
        <v>0</v>
      </c>
      <c r="T138" s="22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23" t="s">
        <v>140</v>
      </c>
      <c r="AT138" s="223" t="s">
        <v>136</v>
      </c>
      <c r="AU138" s="223" t="s">
        <v>84</v>
      </c>
      <c r="AY138" s="18" t="s">
        <v>133</v>
      </c>
      <c r="BE138" s="224">
        <f>IF(N138="základní",J138,0)</f>
        <v>46946.629999999997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8" t="s">
        <v>82</v>
      </c>
      <c r="BK138" s="224">
        <f>ROUND(I138*H138,2)</f>
        <v>46946.629999999997</v>
      </c>
      <c r="BL138" s="18" t="s">
        <v>140</v>
      </c>
      <c r="BM138" s="223" t="s">
        <v>141</v>
      </c>
    </row>
    <row r="139" s="13" customFormat="1">
      <c r="A139" s="13"/>
      <c r="B139" s="225"/>
      <c r="C139" s="226"/>
      <c r="D139" s="227" t="s">
        <v>142</v>
      </c>
      <c r="E139" s="228" t="s">
        <v>1</v>
      </c>
      <c r="F139" s="229" t="s">
        <v>143</v>
      </c>
      <c r="G139" s="226"/>
      <c r="H139" s="230">
        <v>251.55000000000001</v>
      </c>
      <c r="I139" s="226"/>
      <c r="J139" s="226"/>
      <c r="K139" s="226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142</v>
      </c>
      <c r="AU139" s="235" t="s">
        <v>84</v>
      </c>
      <c r="AV139" s="13" t="s">
        <v>84</v>
      </c>
      <c r="AW139" s="13" t="s">
        <v>30</v>
      </c>
      <c r="AX139" s="13" t="s">
        <v>74</v>
      </c>
      <c r="AY139" s="235" t="s">
        <v>133</v>
      </c>
    </row>
    <row r="140" s="13" customFormat="1">
      <c r="A140" s="13"/>
      <c r="B140" s="225"/>
      <c r="C140" s="226"/>
      <c r="D140" s="227" t="s">
        <v>142</v>
      </c>
      <c r="E140" s="228" t="s">
        <v>1</v>
      </c>
      <c r="F140" s="229" t="s">
        <v>144</v>
      </c>
      <c r="G140" s="226"/>
      <c r="H140" s="230">
        <v>231.44</v>
      </c>
      <c r="I140" s="226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142</v>
      </c>
      <c r="AU140" s="235" t="s">
        <v>84</v>
      </c>
      <c r="AV140" s="13" t="s">
        <v>84</v>
      </c>
      <c r="AW140" s="13" t="s">
        <v>30</v>
      </c>
      <c r="AX140" s="13" t="s">
        <v>74</v>
      </c>
      <c r="AY140" s="235" t="s">
        <v>133</v>
      </c>
    </row>
    <row r="141" s="14" customFormat="1">
      <c r="A141" s="14"/>
      <c r="B141" s="236"/>
      <c r="C141" s="237"/>
      <c r="D141" s="227" t="s">
        <v>142</v>
      </c>
      <c r="E141" s="238" t="s">
        <v>1</v>
      </c>
      <c r="F141" s="239" t="s">
        <v>145</v>
      </c>
      <c r="G141" s="237"/>
      <c r="H141" s="240">
        <v>482.99000000000001</v>
      </c>
      <c r="I141" s="237"/>
      <c r="J141" s="237"/>
      <c r="K141" s="237"/>
      <c r="L141" s="241"/>
      <c r="M141" s="242"/>
      <c r="N141" s="243"/>
      <c r="O141" s="243"/>
      <c r="P141" s="243"/>
      <c r="Q141" s="243"/>
      <c r="R141" s="243"/>
      <c r="S141" s="243"/>
      <c r="T141" s="24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5" t="s">
        <v>142</v>
      </c>
      <c r="AU141" s="245" t="s">
        <v>84</v>
      </c>
      <c r="AV141" s="14" t="s">
        <v>140</v>
      </c>
      <c r="AW141" s="14" t="s">
        <v>30</v>
      </c>
      <c r="AX141" s="14" t="s">
        <v>82</v>
      </c>
      <c r="AY141" s="245" t="s">
        <v>133</v>
      </c>
    </row>
    <row r="142" s="2" customFormat="1" ht="24.15" customHeight="1">
      <c r="A142" s="33"/>
      <c r="B142" s="34"/>
      <c r="C142" s="212" t="s">
        <v>84</v>
      </c>
      <c r="D142" s="212" t="s">
        <v>136</v>
      </c>
      <c r="E142" s="213" t="s">
        <v>146</v>
      </c>
      <c r="F142" s="214" t="s">
        <v>147</v>
      </c>
      <c r="G142" s="215" t="s">
        <v>139</v>
      </c>
      <c r="H142" s="216">
        <v>482.99000000000001</v>
      </c>
      <c r="I142" s="217">
        <v>347</v>
      </c>
      <c r="J142" s="217">
        <f>ROUND(I142*H142,2)</f>
        <v>167597.53</v>
      </c>
      <c r="K142" s="218"/>
      <c r="L142" s="39"/>
      <c r="M142" s="219" t="s">
        <v>1</v>
      </c>
      <c r="N142" s="220" t="s">
        <v>39</v>
      </c>
      <c r="O142" s="221">
        <v>0.46000000000000002</v>
      </c>
      <c r="P142" s="221">
        <f>O142*H142</f>
        <v>222.17540000000003</v>
      </c>
      <c r="Q142" s="221">
        <v>0.0043800000000000002</v>
      </c>
      <c r="R142" s="221">
        <f>Q142*H142</f>
        <v>2.1154961999999999</v>
      </c>
      <c r="S142" s="221">
        <v>0</v>
      </c>
      <c r="T142" s="22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3" t="s">
        <v>140</v>
      </c>
      <c r="AT142" s="223" t="s">
        <v>136</v>
      </c>
      <c r="AU142" s="223" t="s">
        <v>84</v>
      </c>
      <c r="AY142" s="18" t="s">
        <v>133</v>
      </c>
      <c r="BE142" s="224">
        <f>IF(N142="základní",J142,0)</f>
        <v>167597.53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8" t="s">
        <v>82</v>
      </c>
      <c r="BK142" s="224">
        <f>ROUND(I142*H142,2)</f>
        <v>167597.53</v>
      </c>
      <c r="BL142" s="18" t="s">
        <v>140</v>
      </c>
      <c r="BM142" s="223" t="s">
        <v>148</v>
      </c>
    </row>
    <row r="143" s="2" customFormat="1" ht="24.15" customHeight="1">
      <c r="A143" s="33"/>
      <c r="B143" s="34"/>
      <c r="C143" s="212" t="s">
        <v>149</v>
      </c>
      <c r="D143" s="212" t="s">
        <v>136</v>
      </c>
      <c r="E143" s="213" t="s">
        <v>150</v>
      </c>
      <c r="F143" s="214" t="s">
        <v>151</v>
      </c>
      <c r="G143" s="215" t="s">
        <v>139</v>
      </c>
      <c r="H143" s="216">
        <v>482.99000000000001</v>
      </c>
      <c r="I143" s="217">
        <v>244</v>
      </c>
      <c r="J143" s="217">
        <f>ROUND(I143*H143,2)</f>
        <v>117849.56</v>
      </c>
      <c r="K143" s="218"/>
      <c r="L143" s="39"/>
      <c r="M143" s="219" t="s">
        <v>1</v>
      </c>
      <c r="N143" s="220" t="s">
        <v>39</v>
      </c>
      <c r="O143" s="221">
        <v>0.35799999999999998</v>
      </c>
      <c r="P143" s="221">
        <f>O143*H143</f>
        <v>172.91041999999999</v>
      </c>
      <c r="Q143" s="221">
        <v>0.0040000000000000001</v>
      </c>
      <c r="R143" s="221">
        <f>Q143*H143</f>
        <v>1.9319600000000001</v>
      </c>
      <c r="S143" s="221">
        <v>0</v>
      </c>
      <c r="T143" s="22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23" t="s">
        <v>140</v>
      </c>
      <c r="AT143" s="223" t="s">
        <v>136</v>
      </c>
      <c r="AU143" s="223" t="s">
        <v>84</v>
      </c>
      <c r="AY143" s="18" t="s">
        <v>133</v>
      </c>
      <c r="BE143" s="224">
        <f>IF(N143="základní",J143,0)</f>
        <v>117849.56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8" t="s">
        <v>82</v>
      </c>
      <c r="BK143" s="224">
        <f>ROUND(I143*H143,2)</f>
        <v>117849.56</v>
      </c>
      <c r="BL143" s="18" t="s">
        <v>140</v>
      </c>
      <c r="BM143" s="223" t="s">
        <v>152</v>
      </c>
    </row>
    <row r="144" s="2" customFormat="1" ht="24.15" customHeight="1">
      <c r="A144" s="33"/>
      <c r="B144" s="34"/>
      <c r="C144" s="212" t="s">
        <v>140</v>
      </c>
      <c r="D144" s="212" t="s">
        <v>136</v>
      </c>
      <c r="E144" s="213" t="s">
        <v>153</v>
      </c>
      <c r="F144" s="214" t="s">
        <v>154</v>
      </c>
      <c r="G144" s="215" t="s">
        <v>139</v>
      </c>
      <c r="H144" s="216">
        <v>720.96699999999998</v>
      </c>
      <c r="I144" s="217">
        <v>75.299999999999997</v>
      </c>
      <c r="J144" s="217">
        <f>ROUND(I144*H144,2)</f>
        <v>54288.82</v>
      </c>
      <c r="K144" s="218"/>
      <c r="L144" s="39"/>
      <c r="M144" s="219" t="s">
        <v>1</v>
      </c>
      <c r="N144" s="220" t="s">
        <v>39</v>
      </c>
      <c r="O144" s="221">
        <v>0.104</v>
      </c>
      <c r="P144" s="221">
        <f>O144*H144</f>
        <v>74.980567999999991</v>
      </c>
      <c r="Q144" s="221">
        <v>0.00025999999999999998</v>
      </c>
      <c r="R144" s="221">
        <f>Q144*H144</f>
        <v>0.18745141999999998</v>
      </c>
      <c r="S144" s="221">
        <v>0</v>
      </c>
      <c r="T144" s="22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3" t="s">
        <v>140</v>
      </c>
      <c r="AT144" s="223" t="s">
        <v>136</v>
      </c>
      <c r="AU144" s="223" t="s">
        <v>84</v>
      </c>
      <c r="AY144" s="18" t="s">
        <v>133</v>
      </c>
      <c r="BE144" s="224">
        <f>IF(N144="základní",J144,0)</f>
        <v>54288.82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8" t="s">
        <v>82</v>
      </c>
      <c r="BK144" s="224">
        <f>ROUND(I144*H144,2)</f>
        <v>54288.82</v>
      </c>
      <c r="BL144" s="18" t="s">
        <v>140</v>
      </c>
      <c r="BM144" s="223" t="s">
        <v>155</v>
      </c>
    </row>
    <row r="145" s="15" customFormat="1">
      <c r="A145" s="15"/>
      <c r="B145" s="246"/>
      <c r="C145" s="247"/>
      <c r="D145" s="227" t="s">
        <v>142</v>
      </c>
      <c r="E145" s="248" t="s">
        <v>1</v>
      </c>
      <c r="F145" s="249" t="s">
        <v>156</v>
      </c>
      <c r="G145" s="247"/>
      <c r="H145" s="248" t="s">
        <v>1</v>
      </c>
      <c r="I145" s="247"/>
      <c r="J145" s="247"/>
      <c r="K145" s="247"/>
      <c r="L145" s="250"/>
      <c r="M145" s="251"/>
      <c r="N145" s="252"/>
      <c r="O145" s="252"/>
      <c r="P145" s="252"/>
      <c r="Q145" s="252"/>
      <c r="R145" s="252"/>
      <c r="S145" s="252"/>
      <c r="T145" s="25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4" t="s">
        <v>142</v>
      </c>
      <c r="AU145" s="254" t="s">
        <v>84</v>
      </c>
      <c r="AV145" s="15" t="s">
        <v>82</v>
      </c>
      <c r="AW145" s="15" t="s">
        <v>30</v>
      </c>
      <c r="AX145" s="15" t="s">
        <v>74</v>
      </c>
      <c r="AY145" s="254" t="s">
        <v>133</v>
      </c>
    </row>
    <row r="146" s="13" customFormat="1">
      <c r="A146" s="13"/>
      <c r="B146" s="225"/>
      <c r="C146" s="226"/>
      <c r="D146" s="227" t="s">
        <v>142</v>
      </c>
      <c r="E146" s="228" t="s">
        <v>1</v>
      </c>
      <c r="F146" s="229" t="s">
        <v>157</v>
      </c>
      <c r="G146" s="226"/>
      <c r="H146" s="230">
        <v>51.384999999999998</v>
      </c>
      <c r="I146" s="226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142</v>
      </c>
      <c r="AU146" s="235" t="s">
        <v>84</v>
      </c>
      <c r="AV146" s="13" t="s">
        <v>84</v>
      </c>
      <c r="AW146" s="13" t="s">
        <v>30</v>
      </c>
      <c r="AX146" s="13" t="s">
        <v>74</v>
      </c>
      <c r="AY146" s="235" t="s">
        <v>133</v>
      </c>
    </row>
    <row r="147" s="13" customFormat="1">
      <c r="A147" s="13"/>
      <c r="B147" s="225"/>
      <c r="C147" s="226"/>
      <c r="D147" s="227" t="s">
        <v>142</v>
      </c>
      <c r="E147" s="228" t="s">
        <v>1</v>
      </c>
      <c r="F147" s="229" t="s">
        <v>158</v>
      </c>
      <c r="G147" s="226"/>
      <c r="H147" s="230">
        <v>25.219999999999999</v>
      </c>
      <c r="I147" s="226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5" t="s">
        <v>142</v>
      </c>
      <c r="AU147" s="235" t="s">
        <v>84</v>
      </c>
      <c r="AV147" s="13" t="s">
        <v>84</v>
      </c>
      <c r="AW147" s="13" t="s">
        <v>30</v>
      </c>
      <c r="AX147" s="13" t="s">
        <v>74</v>
      </c>
      <c r="AY147" s="235" t="s">
        <v>133</v>
      </c>
    </row>
    <row r="148" s="13" customFormat="1">
      <c r="A148" s="13"/>
      <c r="B148" s="225"/>
      <c r="C148" s="226"/>
      <c r="D148" s="227" t="s">
        <v>142</v>
      </c>
      <c r="E148" s="228" t="s">
        <v>1</v>
      </c>
      <c r="F148" s="229" t="s">
        <v>159</v>
      </c>
      <c r="G148" s="226"/>
      <c r="H148" s="230">
        <v>14.544000000000001</v>
      </c>
      <c r="I148" s="226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142</v>
      </c>
      <c r="AU148" s="235" t="s">
        <v>84</v>
      </c>
      <c r="AV148" s="13" t="s">
        <v>84</v>
      </c>
      <c r="AW148" s="13" t="s">
        <v>30</v>
      </c>
      <c r="AX148" s="13" t="s">
        <v>74</v>
      </c>
      <c r="AY148" s="235" t="s">
        <v>133</v>
      </c>
    </row>
    <row r="149" s="13" customFormat="1">
      <c r="A149" s="13"/>
      <c r="B149" s="225"/>
      <c r="C149" s="226"/>
      <c r="D149" s="227" t="s">
        <v>142</v>
      </c>
      <c r="E149" s="228" t="s">
        <v>1</v>
      </c>
      <c r="F149" s="229" t="s">
        <v>160</v>
      </c>
      <c r="G149" s="226"/>
      <c r="H149" s="230">
        <v>25.949999999999999</v>
      </c>
      <c r="I149" s="226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142</v>
      </c>
      <c r="AU149" s="235" t="s">
        <v>84</v>
      </c>
      <c r="AV149" s="13" t="s">
        <v>84</v>
      </c>
      <c r="AW149" s="13" t="s">
        <v>30</v>
      </c>
      <c r="AX149" s="13" t="s">
        <v>74</v>
      </c>
      <c r="AY149" s="235" t="s">
        <v>133</v>
      </c>
    </row>
    <row r="150" s="13" customFormat="1">
      <c r="A150" s="13"/>
      <c r="B150" s="225"/>
      <c r="C150" s="226"/>
      <c r="D150" s="227" t="s">
        <v>142</v>
      </c>
      <c r="E150" s="228" t="s">
        <v>1</v>
      </c>
      <c r="F150" s="229" t="s">
        <v>161</v>
      </c>
      <c r="G150" s="226"/>
      <c r="H150" s="230">
        <v>11.018000000000001</v>
      </c>
      <c r="I150" s="226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142</v>
      </c>
      <c r="AU150" s="235" t="s">
        <v>84</v>
      </c>
      <c r="AV150" s="13" t="s">
        <v>84</v>
      </c>
      <c r="AW150" s="13" t="s">
        <v>30</v>
      </c>
      <c r="AX150" s="13" t="s">
        <v>74</v>
      </c>
      <c r="AY150" s="235" t="s">
        <v>133</v>
      </c>
    </row>
    <row r="151" s="13" customFormat="1">
      <c r="A151" s="13"/>
      <c r="B151" s="225"/>
      <c r="C151" s="226"/>
      <c r="D151" s="227" t="s">
        <v>142</v>
      </c>
      <c r="E151" s="228" t="s">
        <v>1</v>
      </c>
      <c r="F151" s="229" t="s">
        <v>162</v>
      </c>
      <c r="G151" s="226"/>
      <c r="H151" s="230">
        <v>47.567</v>
      </c>
      <c r="I151" s="226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142</v>
      </c>
      <c r="AU151" s="235" t="s">
        <v>84</v>
      </c>
      <c r="AV151" s="13" t="s">
        <v>84</v>
      </c>
      <c r="AW151" s="13" t="s">
        <v>30</v>
      </c>
      <c r="AX151" s="13" t="s">
        <v>74</v>
      </c>
      <c r="AY151" s="235" t="s">
        <v>133</v>
      </c>
    </row>
    <row r="152" s="13" customFormat="1">
      <c r="A152" s="13"/>
      <c r="B152" s="225"/>
      <c r="C152" s="226"/>
      <c r="D152" s="227" t="s">
        <v>142</v>
      </c>
      <c r="E152" s="228" t="s">
        <v>1</v>
      </c>
      <c r="F152" s="229" t="s">
        <v>163</v>
      </c>
      <c r="G152" s="226"/>
      <c r="H152" s="230">
        <v>48.125999999999998</v>
      </c>
      <c r="I152" s="226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142</v>
      </c>
      <c r="AU152" s="235" t="s">
        <v>84</v>
      </c>
      <c r="AV152" s="13" t="s">
        <v>84</v>
      </c>
      <c r="AW152" s="13" t="s">
        <v>30</v>
      </c>
      <c r="AX152" s="13" t="s">
        <v>74</v>
      </c>
      <c r="AY152" s="235" t="s">
        <v>133</v>
      </c>
    </row>
    <row r="153" s="13" customFormat="1">
      <c r="A153" s="13"/>
      <c r="B153" s="225"/>
      <c r="C153" s="226"/>
      <c r="D153" s="227" t="s">
        <v>142</v>
      </c>
      <c r="E153" s="228" t="s">
        <v>1</v>
      </c>
      <c r="F153" s="229" t="s">
        <v>164</v>
      </c>
      <c r="G153" s="226"/>
      <c r="H153" s="230">
        <v>28.619</v>
      </c>
      <c r="I153" s="226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142</v>
      </c>
      <c r="AU153" s="235" t="s">
        <v>84</v>
      </c>
      <c r="AV153" s="13" t="s">
        <v>84</v>
      </c>
      <c r="AW153" s="13" t="s">
        <v>30</v>
      </c>
      <c r="AX153" s="13" t="s">
        <v>74</v>
      </c>
      <c r="AY153" s="235" t="s">
        <v>133</v>
      </c>
    </row>
    <row r="154" s="13" customFormat="1">
      <c r="A154" s="13"/>
      <c r="B154" s="225"/>
      <c r="C154" s="226"/>
      <c r="D154" s="227" t="s">
        <v>142</v>
      </c>
      <c r="E154" s="228" t="s">
        <v>1</v>
      </c>
      <c r="F154" s="229" t="s">
        <v>165</v>
      </c>
      <c r="G154" s="226"/>
      <c r="H154" s="230">
        <v>101.139</v>
      </c>
      <c r="I154" s="226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142</v>
      </c>
      <c r="AU154" s="235" t="s">
        <v>84</v>
      </c>
      <c r="AV154" s="13" t="s">
        <v>84</v>
      </c>
      <c r="AW154" s="13" t="s">
        <v>30</v>
      </c>
      <c r="AX154" s="13" t="s">
        <v>74</v>
      </c>
      <c r="AY154" s="235" t="s">
        <v>133</v>
      </c>
    </row>
    <row r="155" s="13" customFormat="1">
      <c r="A155" s="13"/>
      <c r="B155" s="225"/>
      <c r="C155" s="226"/>
      <c r="D155" s="227" t="s">
        <v>142</v>
      </c>
      <c r="E155" s="228" t="s">
        <v>1</v>
      </c>
      <c r="F155" s="229" t="s">
        <v>166</v>
      </c>
      <c r="G155" s="226"/>
      <c r="H155" s="230">
        <v>110.416</v>
      </c>
      <c r="I155" s="226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142</v>
      </c>
      <c r="AU155" s="235" t="s">
        <v>84</v>
      </c>
      <c r="AV155" s="13" t="s">
        <v>84</v>
      </c>
      <c r="AW155" s="13" t="s">
        <v>30</v>
      </c>
      <c r="AX155" s="13" t="s">
        <v>74</v>
      </c>
      <c r="AY155" s="235" t="s">
        <v>133</v>
      </c>
    </row>
    <row r="156" s="13" customFormat="1">
      <c r="A156" s="13"/>
      <c r="B156" s="225"/>
      <c r="C156" s="226"/>
      <c r="D156" s="227" t="s">
        <v>142</v>
      </c>
      <c r="E156" s="228" t="s">
        <v>1</v>
      </c>
      <c r="F156" s="229" t="s">
        <v>167</v>
      </c>
      <c r="G156" s="226"/>
      <c r="H156" s="230">
        <v>19.469000000000001</v>
      </c>
      <c r="I156" s="226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142</v>
      </c>
      <c r="AU156" s="235" t="s">
        <v>84</v>
      </c>
      <c r="AV156" s="13" t="s">
        <v>84</v>
      </c>
      <c r="AW156" s="13" t="s">
        <v>30</v>
      </c>
      <c r="AX156" s="13" t="s">
        <v>74</v>
      </c>
      <c r="AY156" s="235" t="s">
        <v>133</v>
      </c>
    </row>
    <row r="157" s="13" customFormat="1">
      <c r="A157" s="13"/>
      <c r="B157" s="225"/>
      <c r="C157" s="226"/>
      <c r="D157" s="227" t="s">
        <v>142</v>
      </c>
      <c r="E157" s="228" t="s">
        <v>1</v>
      </c>
      <c r="F157" s="229" t="s">
        <v>168</v>
      </c>
      <c r="G157" s="226"/>
      <c r="H157" s="230">
        <v>31.161000000000001</v>
      </c>
      <c r="I157" s="226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142</v>
      </c>
      <c r="AU157" s="235" t="s">
        <v>84</v>
      </c>
      <c r="AV157" s="13" t="s">
        <v>84</v>
      </c>
      <c r="AW157" s="13" t="s">
        <v>30</v>
      </c>
      <c r="AX157" s="13" t="s">
        <v>74</v>
      </c>
      <c r="AY157" s="235" t="s">
        <v>133</v>
      </c>
    </row>
    <row r="158" s="13" customFormat="1">
      <c r="A158" s="13"/>
      <c r="B158" s="225"/>
      <c r="C158" s="226"/>
      <c r="D158" s="227" t="s">
        <v>142</v>
      </c>
      <c r="E158" s="228" t="s">
        <v>1</v>
      </c>
      <c r="F158" s="229" t="s">
        <v>169</v>
      </c>
      <c r="G158" s="226"/>
      <c r="H158" s="230">
        <v>16.254000000000001</v>
      </c>
      <c r="I158" s="226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5" t="s">
        <v>142</v>
      </c>
      <c r="AU158" s="235" t="s">
        <v>84</v>
      </c>
      <c r="AV158" s="13" t="s">
        <v>84</v>
      </c>
      <c r="AW158" s="13" t="s">
        <v>30</v>
      </c>
      <c r="AX158" s="13" t="s">
        <v>74</v>
      </c>
      <c r="AY158" s="235" t="s">
        <v>133</v>
      </c>
    </row>
    <row r="159" s="13" customFormat="1">
      <c r="A159" s="13"/>
      <c r="B159" s="225"/>
      <c r="C159" s="226"/>
      <c r="D159" s="227" t="s">
        <v>142</v>
      </c>
      <c r="E159" s="228" t="s">
        <v>1</v>
      </c>
      <c r="F159" s="229" t="s">
        <v>170</v>
      </c>
      <c r="G159" s="226"/>
      <c r="H159" s="230">
        <v>7.218</v>
      </c>
      <c r="I159" s="226"/>
      <c r="J159" s="226"/>
      <c r="K159" s="226"/>
      <c r="L159" s="231"/>
      <c r="M159" s="232"/>
      <c r="N159" s="233"/>
      <c r="O159" s="233"/>
      <c r="P159" s="233"/>
      <c r="Q159" s="233"/>
      <c r="R159" s="233"/>
      <c r="S159" s="233"/>
      <c r="T159" s="23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5" t="s">
        <v>142</v>
      </c>
      <c r="AU159" s="235" t="s">
        <v>84</v>
      </c>
      <c r="AV159" s="13" t="s">
        <v>84</v>
      </c>
      <c r="AW159" s="13" t="s">
        <v>30</v>
      </c>
      <c r="AX159" s="13" t="s">
        <v>74</v>
      </c>
      <c r="AY159" s="235" t="s">
        <v>133</v>
      </c>
    </row>
    <row r="160" s="15" customFormat="1">
      <c r="A160" s="15"/>
      <c r="B160" s="246"/>
      <c r="C160" s="247"/>
      <c r="D160" s="227" t="s">
        <v>142</v>
      </c>
      <c r="E160" s="248" t="s">
        <v>1</v>
      </c>
      <c r="F160" s="249" t="s">
        <v>171</v>
      </c>
      <c r="G160" s="247"/>
      <c r="H160" s="248" t="s">
        <v>1</v>
      </c>
      <c r="I160" s="247"/>
      <c r="J160" s="247"/>
      <c r="K160" s="247"/>
      <c r="L160" s="250"/>
      <c r="M160" s="251"/>
      <c r="N160" s="252"/>
      <c r="O160" s="252"/>
      <c r="P160" s="252"/>
      <c r="Q160" s="252"/>
      <c r="R160" s="252"/>
      <c r="S160" s="252"/>
      <c r="T160" s="25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54" t="s">
        <v>142</v>
      </c>
      <c r="AU160" s="254" t="s">
        <v>84</v>
      </c>
      <c r="AV160" s="15" t="s">
        <v>82</v>
      </c>
      <c r="AW160" s="15" t="s">
        <v>30</v>
      </c>
      <c r="AX160" s="15" t="s">
        <v>74</v>
      </c>
      <c r="AY160" s="254" t="s">
        <v>133</v>
      </c>
    </row>
    <row r="161" s="13" customFormat="1">
      <c r="A161" s="13"/>
      <c r="B161" s="225"/>
      <c r="C161" s="226"/>
      <c r="D161" s="227" t="s">
        <v>142</v>
      </c>
      <c r="E161" s="228" t="s">
        <v>1</v>
      </c>
      <c r="F161" s="229" t="s">
        <v>172</v>
      </c>
      <c r="G161" s="226"/>
      <c r="H161" s="230">
        <v>29.585000000000001</v>
      </c>
      <c r="I161" s="226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142</v>
      </c>
      <c r="AU161" s="235" t="s">
        <v>84</v>
      </c>
      <c r="AV161" s="13" t="s">
        <v>84</v>
      </c>
      <c r="AW161" s="13" t="s">
        <v>30</v>
      </c>
      <c r="AX161" s="13" t="s">
        <v>74</v>
      </c>
      <c r="AY161" s="235" t="s">
        <v>133</v>
      </c>
    </row>
    <row r="162" s="13" customFormat="1">
      <c r="A162" s="13"/>
      <c r="B162" s="225"/>
      <c r="C162" s="226"/>
      <c r="D162" s="227" t="s">
        <v>142</v>
      </c>
      <c r="E162" s="228" t="s">
        <v>1</v>
      </c>
      <c r="F162" s="229" t="s">
        <v>173</v>
      </c>
      <c r="G162" s="226"/>
      <c r="H162" s="230">
        <v>18.135000000000002</v>
      </c>
      <c r="I162" s="226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142</v>
      </c>
      <c r="AU162" s="235" t="s">
        <v>84</v>
      </c>
      <c r="AV162" s="13" t="s">
        <v>84</v>
      </c>
      <c r="AW162" s="13" t="s">
        <v>30</v>
      </c>
      <c r="AX162" s="13" t="s">
        <v>74</v>
      </c>
      <c r="AY162" s="235" t="s">
        <v>133</v>
      </c>
    </row>
    <row r="163" s="13" customFormat="1">
      <c r="A163" s="13"/>
      <c r="B163" s="225"/>
      <c r="C163" s="226"/>
      <c r="D163" s="227" t="s">
        <v>142</v>
      </c>
      <c r="E163" s="228" t="s">
        <v>1</v>
      </c>
      <c r="F163" s="229" t="s">
        <v>174</v>
      </c>
      <c r="G163" s="226"/>
      <c r="H163" s="230">
        <v>9.1880000000000006</v>
      </c>
      <c r="I163" s="226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5" t="s">
        <v>142</v>
      </c>
      <c r="AU163" s="235" t="s">
        <v>84</v>
      </c>
      <c r="AV163" s="13" t="s">
        <v>84</v>
      </c>
      <c r="AW163" s="13" t="s">
        <v>30</v>
      </c>
      <c r="AX163" s="13" t="s">
        <v>74</v>
      </c>
      <c r="AY163" s="235" t="s">
        <v>133</v>
      </c>
    </row>
    <row r="164" s="13" customFormat="1">
      <c r="A164" s="13"/>
      <c r="B164" s="225"/>
      <c r="C164" s="226"/>
      <c r="D164" s="227" t="s">
        <v>142</v>
      </c>
      <c r="E164" s="228" t="s">
        <v>1</v>
      </c>
      <c r="F164" s="229" t="s">
        <v>175</v>
      </c>
      <c r="G164" s="226"/>
      <c r="H164" s="230">
        <v>112.57599999999999</v>
      </c>
      <c r="I164" s="226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142</v>
      </c>
      <c r="AU164" s="235" t="s">
        <v>84</v>
      </c>
      <c r="AV164" s="13" t="s">
        <v>84</v>
      </c>
      <c r="AW164" s="13" t="s">
        <v>30</v>
      </c>
      <c r="AX164" s="13" t="s">
        <v>74</v>
      </c>
      <c r="AY164" s="235" t="s">
        <v>133</v>
      </c>
    </row>
    <row r="165" s="13" customFormat="1">
      <c r="A165" s="13"/>
      <c r="B165" s="225"/>
      <c r="C165" s="226"/>
      <c r="D165" s="227" t="s">
        <v>142</v>
      </c>
      <c r="E165" s="228" t="s">
        <v>1</v>
      </c>
      <c r="F165" s="229" t="s">
        <v>176</v>
      </c>
      <c r="G165" s="226"/>
      <c r="H165" s="230">
        <v>14.132</v>
      </c>
      <c r="I165" s="226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142</v>
      </c>
      <c r="AU165" s="235" t="s">
        <v>84</v>
      </c>
      <c r="AV165" s="13" t="s">
        <v>84</v>
      </c>
      <c r="AW165" s="13" t="s">
        <v>30</v>
      </c>
      <c r="AX165" s="13" t="s">
        <v>74</v>
      </c>
      <c r="AY165" s="235" t="s">
        <v>133</v>
      </c>
    </row>
    <row r="166" s="13" customFormat="1">
      <c r="A166" s="13"/>
      <c r="B166" s="225"/>
      <c r="C166" s="226"/>
      <c r="D166" s="227" t="s">
        <v>142</v>
      </c>
      <c r="E166" s="228" t="s">
        <v>1</v>
      </c>
      <c r="F166" s="229" t="s">
        <v>177</v>
      </c>
      <c r="G166" s="226"/>
      <c r="H166" s="230">
        <v>101.139</v>
      </c>
      <c r="I166" s="226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142</v>
      </c>
      <c r="AU166" s="235" t="s">
        <v>84</v>
      </c>
      <c r="AV166" s="13" t="s">
        <v>84</v>
      </c>
      <c r="AW166" s="13" t="s">
        <v>30</v>
      </c>
      <c r="AX166" s="13" t="s">
        <v>74</v>
      </c>
      <c r="AY166" s="235" t="s">
        <v>133</v>
      </c>
    </row>
    <row r="167" s="13" customFormat="1">
      <c r="A167" s="13"/>
      <c r="B167" s="225"/>
      <c r="C167" s="226"/>
      <c r="D167" s="227" t="s">
        <v>142</v>
      </c>
      <c r="E167" s="228" t="s">
        <v>1</v>
      </c>
      <c r="F167" s="229" t="s">
        <v>178</v>
      </c>
      <c r="G167" s="226"/>
      <c r="H167" s="230">
        <v>48.125999999999998</v>
      </c>
      <c r="I167" s="226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142</v>
      </c>
      <c r="AU167" s="235" t="s">
        <v>84</v>
      </c>
      <c r="AV167" s="13" t="s">
        <v>84</v>
      </c>
      <c r="AW167" s="13" t="s">
        <v>30</v>
      </c>
      <c r="AX167" s="13" t="s">
        <v>74</v>
      </c>
      <c r="AY167" s="235" t="s">
        <v>133</v>
      </c>
    </row>
    <row r="168" s="13" customFormat="1">
      <c r="A168" s="13"/>
      <c r="B168" s="225"/>
      <c r="C168" s="226"/>
      <c r="D168" s="227" t="s">
        <v>142</v>
      </c>
      <c r="E168" s="228" t="s">
        <v>1</v>
      </c>
      <c r="F168" s="229" t="s">
        <v>179</v>
      </c>
      <c r="G168" s="226"/>
      <c r="H168" s="230">
        <v>26.459</v>
      </c>
      <c r="I168" s="226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142</v>
      </c>
      <c r="AU168" s="235" t="s">
        <v>84</v>
      </c>
      <c r="AV168" s="13" t="s">
        <v>84</v>
      </c>
      <c r="AW168" s="13" t="s">
        <v>30</v>
      </c>
      <c r="AX168" s="13" t="s">
        <v>74</v>
      </c>
      <c r="AY168" s="235" t="s">
        <v>133</v>
      </c>
    </row>
    <row r="169" s="13" customFormat="1">
      <c r="A169" s="13"/>
      <c r="B169" s="225"/>
      <c r="C169" s="226"/>
      <c r="D169" s="227" t="s">
        <v>142</v>
      </c>
      <c r="E169" s="228" t="s">
        <v>1</v>
      </c>
      <c r="F169" s="229" t="s">
        <v>180</v>
      </c>
      <c r="G169" s="226"/>
      <c r="H169" s="230">
        <v>45.991</v>
      </c>
      <c r="I169" s="226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142</v>
      </c>
      <c r="AU169" s="235" t="s">
        <v>84</v>
      </c>
      <c r="AV169" s="13" t="s">
        <v>84</v>
      </c>
      <c r="AW169" s="13" t="s">
        <v>30</v>
      </c>
      <c r="AX169" s="13" t="s">
        <v>74</v>
      </c>
      <c r="AY169" s="235" t="s">
        <v>133</v>
      </c>
    </row>
    <row r="170" s="13" customFormat="1">
      <c r="A170" s="13"/>
      <c r="B170" s="225"/>
      <c r="C170" s="226"/>
      <c r="D170" s="227" t="s">
        <v>142</v>
      </c>
      <c r="E170" s="228" t="s">
        <v>1</v>
      </c>
      <c r="F170" s="229" t="s">
        <v>181</v>
      </c>
      <c r="G170" s="226"/>
      <c r="H170" s="230">
        <v>28.199999999999999</v>
      </c>
      <c r="I170" s="226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142</v>
      </c>
      <c r="AU170" s="235" t="s">
        <v>84</v>
      </c>
      <c r="AV170" s="13" t="s">
        <v>84</v>
      </c>
      <c r="AW170" s="13" t="s">
        <v>30</v>
      </c>
      <c r="AX170" s="13" t="s">
        <v>74</v>
      </c>
      <c r="AY170" s="235" t="s">
        <v>133</v>
      </c>
    </row>
    <row r="171" s="13" customFormat="1">
      <c r="A171" s="13"/>
      <c r="B171" s="225"/>
      <c r="C171" s="226"/>
      <c r="D171" s="227" t="s">
        <v>142</v>
      </c>
      <c r="E171" s="228" t="s">
        <v>1</v>
      </c>
      <c r="F171" s="229" t="s">
        <v>182</v>
      </c>
      <c r="G171" s="226"/>
      <c r="H171" s="230">
        <v>11.476000000000001</v>
      </c>
      <c r="I171" s="226"/>
      <c r="J171" s="226"/>
      <c r="K171" s="226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142</v>
      </c>
      <c r="AU171" s="235" t="s">
        <v>84</v>
      </c>
      <c r="AV171" s="13" t="s">
        <v>84</v>
      </c>
      <c r="AW171" s="13" t="s">
        <v>30</v>
      </c>
      <c r="AX171" s="13" t="s">
        <v>74</v>
      </c>
      <c r="AY171" s="235" t="s">
        <v>133</v>
      </c>
    </row>
    <row r="172" s="13" customFormat="1">
      <c r="A172" s="13"/>
      <c r="B172" s="225"/>
      <c r="C172" s="226"/>
      <c r="D172" s="227" t="s">
        <v>142</v>
      </c>
      <c r="E172" s="228" t="s">
        <v>1</v>
      </c>
      <c r="F172" s="229" t="s">
        <v>183</v>
      </c>
      <c r="G172" s="226"/>
      <c r="H172" s="230">
        <v>11.018000000000001</v>
      </c>
      <c r="I172" s="226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142</v>
      </c>
      <c r="AU172" s="235" t="s">
        <v>84</v>
      </c>
      <c r="AV172" s="13" t="s">
        <v>84</v>
      </c>
      <c r="AW172" s="13" t="s">
        <v>30</v>
      </c>
      <c r="AX172" s="13" t="s">
        <v>74</v>
      </c>
      <c r="AY172" s="235" t="s">
        <v>133</v>
      </c>
    </row>
    <row r="173" s="13" customFormat="1">
      <c r="A173" s="13"/>
      <c r="B173" s="225"/>
      <c r="C173" s="226"/>
      <c r="D173" s="227" t="s">
        <v>142</v>
      </c>
      <c r="E173" s="228" t="s">
        <v>1</v>
      </c>
      <c r="F173" s="229" t="s">
        <v>184</v>
      </c>
      <c r="G173" s="226"/>
      <c r="H173" s="230">
        <v>-54</v>
      </c>
      <c r="I173" s="226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142</v>
      </c>
      <c r="AU173" s="235" t="s">
        <v>84</v>
      </c>
      <c r="AV173" s="13" t="s">
        <v>84</v>
      </c>
      <c r="AW173" s="13" t="s">
        <v>30</v>
      </c>
      <c r="AX173" s="13" t="s">
        <v>74</v>
      </c>
      <c r="AY173" s="235" t="s">
        <v>133</v>
      </c>
    </row>
    <row r="174" s="13" customFormat="1">
      <c r="A174" s="13"/>
      <c r="B174" s="225"/>
      <c r="C174" s="226"/>
      <c r="D174" s="227" t="s">
        <v>142</v>
      </c>
      <c r="E174" s="228" t="s">
        <v>1</v>
      </c>
      <c r="F174" s="229" t="s">
        <v>185</v>
      </c>
      <c r="G174" s="226"/>
      <c r="H174" s="230">
        <v>-50.640000000000001</v>
      </c>
      <c r="I174" s="226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142</v>
      </c>
      <c r="AU174" s="235" t="s">
        <v>84</v>
      </c>
      <c r="AV174" s="13" t="s">
        <v>84</v>
      </c>
      <c r="AW174" s="13" t="s">
        <v>30</v>
      </c>
      <c r="AX174" s="13" t="s">
        <v>74</v>
      </c>
      <c r="AY174" s="235" t="s">
        <v>133</v>
      </c>
    </row>
    <row r="175" s="13" customFormat="1">
      <c r="A175" s="13"/>
      <c r="B175" s="225"/>
      <c r="C175" s="226"/>
      <c r="D175" s="227" t="s">
        <v>142</v>
      </c>
      <c r="E175" s="228" t="s">
        <v>1</v>
      </c>
      <c r="F175" s="229" t="s">
        <v>186</v>
      </c>
      <c r="G175" s="226"/>
      <c r="H175" s="230">
        <v>-168.50399999999999</v>
      </c>
      <c r="I175" s="226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142</v>
      </c>
      <c r="AU175" s="235" t="s">
        <v>84</v>
      </c>
      <c r="AV175" s="13" t="s">
        <v>84</v>
      </c>
      <c r="AW175" s="13" t="s">
        <v>30</v>
      </c>
      <c r="AX175" s="13" t="s">
        <v>74</v>
      </c>
      <c r="AY175" s="235" t="s">
        <v>133</v>
      </c>
    </row>
    <row r="176" s="14" customFormat="1">
      <c r="A176" s="14"/>
      <c r="B176" s="236"/>
      <c r="C176" s="237"/>
      <c r="D176" s="227" t="s">
        <v>142</v>
      </c>
      <c r="E176" s="238" t="s">
        <v>1</v>
      </c>
      <c r="F176" s="239" t="s">
        <v>145</v>
      </c>
      <c r="G176" s="237"/>
      <c r="H176" s="240">
        <v>720.96699999999998</v>
      </c>
      <c r="I176" s="237"/>
      <c r="J176" s="237"/>
      <c r="K176" s="237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142</v>
      </c>
      <c r="AU176" s="245" t="s">
        <v>84</v>
      </c>
      <c r="AV176" s="14" t="s">
        <v>140</v>
      </c>
      <c r="AW176" s="14" t="s">
        <v>30</v>
      </c>
      <c r="AX176" s="14" t="s">
        <v>82</v>
      </c>
      <c r="AY176" s="245" t="s">
        <v>133</v>
      </c>
    </row>
    <row r="177" s="2" customFormat="1" ht="24.15" customHeight="1">
      <c r="A177" s="33"/>
      <c r="B177" s="34"/>
      <c r="C177" s="212" t="s">
        <v>187</v>
      </c>
      <c r="D177" s="212" t="s">
        <v>136</v>
      </c>
      <c r="E177" s="213" t="s">
        <v>188</v>
      </c>
      <c r="F177" s="214" t="s">
        <v>189</v>
      </c>
      <c r="G177" s="215" t="s">
        <v>139</v>
      </c>
      <c r="H177" s="216">
        <v>720.96699999999998</v>
      </c>
      <c r="I177" s="217">
        <v>296</v>
      </c>
      <c r="J177" s="217">
        <f>ROUND(I177*H177,2)</f>
        <v>213406.23000000001</v>
      </c>
      <c r="K177" s="218"/>
      <c r="L177" s="39"/>
      <c r="M177" s="219" t="s">
        <v>1</v>
      </c>
      <c r="N177" s="220" t="s">
        <v>39</v>
      </c>
      <c r="O177" s="221">
        <v>0.35999999999999999</v>
      </c>
      <c r="P177" s="221">
        <f>O177*H177</f>
        <v>259.54811999999998</v>
      </c>
      <c r="Q177" s="221">
        <v>0.0043800000000000002</v>
      </c>
      <c r="R177" s="221">
        <f>Q177*H177</f>
        <v>3.1578354600000003</v>
      </c>
      <c r="S177" s="221">
        <v>0</v>
      </c>
      <c r="T177" s="222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23" t="s">
        <v>140</v>
      </c>
      <c r="AT177" s="223" t="s">
        <v>136</v>
      </c>
      <c r="AU177" s="223" t="s">
        <v>84</v>
      </c>
      <c r="AY177" s="18" t="s">
        <v>133</v>
      </c>
      <c r="BE177" s="224">
        <f>IF(N177="základní",J177,0)</f>
        <v>213406.23000000001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8" t="s">
        <v>82</v>
      </c>
      <c r="BK177" s="224">
        <f>ROUND(I177*H177,2)</f>
        <v>213406.23000000001</v>
      </c>
      <c r="BL177" s="18" t="s">
        <v>140</v>
      </c>
      <c r="BM177" s="223" t="s">
        <v>190</v>
      </c>
    </row>
    <row r="178" s="2" customFormat="1" ht="24.15" customHeight="1">
      <c r="A178" s="33"/>
      <c r="B178" s="34"/>
      <c r="C178" s="212" t="s">
        <v>134</v>
      </c>
      <c r="D178" s="212" t="s">
        <v>136</v>
      </c>
      <c r="E178" s="213" t="s">
        <v>191</v>
      </c>
      <c r="F178" s="214" t="s">
        <v>192</v>
      </c>
      <c r="G178" s="215" t="s">
        <v>139</v>
      </c>
      <c r="H178" s="216">
        <v>720.96699999999998</v>
      </c>
      <c r="I178" s="217">
        <v>193</v>
      </c>
      <c r="J178" s="217">
        <f>ROUND(I178*H178,2)</f>
        <v>139146.63000000001</v>
      </c>
      <c r="K178" s="218"/>
      <c r="L178" s="39"/>
      <c r="M178" s="219" t="s">
        <v>1</v>
      </c>
      <c r="N178" s="220" t="s">
        <v>39</v>
      </c>
      <c r="O178" s="221">
        <v>0.27200000000000002</v>
      </c>
      <c r="P178" s="221">
        <f>O178*H178</f>
        <v>196.10302400000001</v>
      </c>
      <c r="Q178" s="221">
        <v>0.0040000000000000001</v>
      </c>
      <c r="R178" s="221">
        <f>Q178*H178</f>
        <v>2.8838680000000001</v>
      </c>
      <c r="S178" s="221">
        <v>0</v>
      </c>
      <c r="T178" s="22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3" t="s">
        <v>140</v>
      </c>
      <c r="AT178" s="223" t="s">
        <v>136</v>
      </c>
      <c r="AU178" s="223" t="s">
        <v>84</v>
      </c>
      <c r="AY178" s="18" t="s">
        <v>133</v>
      </c>
      <c r="BE178" s="224">
        <f>IF(N178="základní",J178,0)</f>
        <v>139146.63000000001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8" t="s">
        <v>82</v>
      </c>
      <c r="BK178" s="224">
        <f>ROUND(I178*H178,2)</f>
        <v>139146.63000000001</v>
      </c>
      <c r="BL178" s="18" t="s">
        <v>140</v>
      </c>
      <c r="BM178" s="223" t="s">
        <v>193</v>
      </c>
    </row>
    <row r="179" s="12" customFormat="1" ht="22.8" customHeight="1">
      <c r="A179" s="12"/>
      <c r="B179" s="197"/>
      <c r="C179" s="198"/>
      <c r="D179" s="199" t="s">
        <v>73</v>
      </c>
      <c r="E179" s="210" t="s">
        <v>194</v>
      </c>
      <c r="F179" s="210" t="s">
        <v>195</v>
      </c>
      <c r="G179" s="198"/>
      <c r="H179" s="198"/>
      <c r="I179" s="198"/>
      <c r="J179" s="211">
        <f>BK179</f>
        <v>104978.62999999999</v>
      </c>
      <c r="K179" s="198"/>
      <c r="L179" s="202"/>
      <c r="M179" s="203"/>
      <c r="N179" s="204"/>
      <c r="O179" s="204"/>
      <c r="P179" s="205">
        <f>SUM(P180:P187)</f>
        <v>201.92839500000002</v>
      </c>
      <c r="Q179" s="204"/>
      <c r="R179" s="205">
        <f>SUM(R180:R187)</f>
        <v>0.082108299999999995</v>
      </c>
      <c r="S179" s="204"/>
      <c r="T179" s="206">
        <f>SUM(T180:T187)</f>
        <v>0.194525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07" t="s">
        <v>82</v>
      </c>
      <c r="AT179" s="208" t="s">
        <v>73</v>
      </c>
      <c r="AU179" s="208" t="s">
        <v>82</v>
      </c>
      <c r="AY179" s="207" t="s">
        <v>133</v>
      </c>
      <c r="BK179" s="209">
        <f>SUM(BK180:BK187)</f>
        <v>104978.62999999999</v>
      </c>
    </row>
    <row r="180" s="2" customFormat="1" ht="33" customHeight="1">
      <c r="A180" s="33"/>
      <c r="B180" s="34"/>
      <c r="C180" s="212" t="s">
        <v>196</v>
      </c>
      <c r="D180" s="212" t="s">
        <v>136</v>
      </c>
      <c r="E180" s="213" t="s">
        <v>197</v>
      </c>
      <c r="F180" s="214" t="s">
        <v>198</v>
      </c>
      <c r="G180" s="215" t="s">
        <v>139</v>
      </c>
      <c r="H180" s="216">
        <v>482.99000000000001</v>
      </c>
      <c r="I180" s="217">
        <v>69</v>
      </c>
      <c r="J180" s="217">
        <f>ROUND(I180*H180,2)</f>
        <v>33326.309999999998</v>
      </c>
      <c r="K180" s="218"/>
      <c r="L180" s="39"/>
      <c r="M180" s="219" t="s">
        <v>1</v>
      </c>
      <c r="N180" s="220" t="s">
        <v>39</v>
      </c>
      <c r="O180" s="221">
        <v>0.105</v>
      </c>
      <c r="P180" s="221">
        <f>O180*H180</f>
        <v>50.713949999999997</v>
      </c>
      <c r="Q180" s="221">
        <v>0.00012999999999999999</v>
      </c>
      <c r="R180" s="221">
        <f>Q180*H180</f>
        <v>0.062788699999999989</v>
      </c>
      <c r="S180" s="221">
        <v>0</v>
      </c>
      <c r="T180" s="22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3" t="s">
        <v>140</v>
      </c>
      <c r="AT180" s="223" t="s">
        <v>136</v>
      </c>
      <c r="AU180" s="223" t="s">
        <v>84</v>
      </c>
      <c r="AY180" s="18" t="s">
        <v>133</v>
      </c>
      <c r="BE180" s="224">
        <f>IF(N180="základní",J180,0)</f>
        <v>33326.309999999998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8" t="s">
        <v>82</v>
      </c>
      <c r="BK180" s="224">
        <f>ROUND(I180*H180,2)</f>
        <v>33326.309999999998</v>
      </c>
      <c r="BL180" s="18" t="s">
        <v>140</v>
      </c>
      <c r="BM180" s="223" t="s">
        <v>199</v>
      </c>
    </row>
    <row r="181" s="13" customFormat="1">
      <c r="A181" s="13"/>
      <c r="B181" s="225"/>
      <c r="C181" s="226"/>
      <c r="D181" s="227" t="s">
        <v>142</v>
      </c>
      <c r="E181" s="228" t="s">
        <v>1</v>
      </c>
      <c r="F181" s="229" t="s">
        <v>143</v>
      </c>
      <c r="G181" s="226"/>
      <c r="H181" s="230">
        <v>251.55000000000001</v>
      </c>
      <c r="I181" s="226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142</v>
      </c>
      <c r="AU181" s="235" t="s">
        <v>84</v>
      </c>
      <c r="AV181" s="13" t="s">
        <v>84</v>
      </c>
      <c r="AW181" s="13" t="s">
        <v>30</v>
      </c>
      <c r="AX181" s="13" t="s">
        <v>74</v>
      </c>
      <c r="AY181" s="235" t="s">
        <v>133</v>
      </c>
    </row>
    <row r="182" s="13" customFormat="1">
      <c r="A182" s="13"/>
      <c r="B182" s="225"/>
      <c r="C182" s="226"/>
      <c r="D182" s="227" t="s">
        <v>142</v>
      </c>
      <c r="E182" s="228" t="s">
        <v>1</v>
      </c>
      <c r="F182" s="229" t="s">
        <v>144</v>
      </c>
      <c r="G182" s="226"/>
      <c r="H182" s="230">
        <v>231.44</v>
      </c>
      <c r="I182" s="226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5" t="s">
        <v>142</v>
      </c>
      <c r="AU182" s="235" t="s">
        <v>84</v>
      </c>
      <c r="AV182" s="13" t="s">
        <v>84</v>
      </c>
      <c r="AW182" s="13" t="s">
        <v>30</v>
      </c>
      <c r="AX182" s="13" t="s">
        <v>74</v>
      </c>
      <c r="AY182" s="235" t="s">
        <v>133</v>
      </c>
    </row>
    <row r="183" s="14" customFormat="1">
      <c r="A183" s="14"/>
      <c r="B183" s="236"/>
      <c r="C183" s="237"/>
      <c r="D183" s="227" t="s">
        <v>142</v>
      </c>
      <c r="E183" s="238" t="s">
        <v>1</v>
      </c>
      <c r="F183" s="239" t="s">
        <v>145</v>
      </c>
      <c r="G183" s="237"/>
      <c r="H183" s="240">
        <v>482.99000000000001</v>
      </c>
      <c r="I183" s="237"/>
      <c r="J183" s="237"/>
      <c r="K183" s="237"/>
      <c r="L183" s="241"/>
      <c r="M183" s="242"/>
      <c r="N183" s="243"/>
      <c r="O183" s="243"/>
      <c r="P183" s="243"/>
      <c r="Q183" s="243"/>
      <c r="R183" s="243"/>
      <c r="S183" s="243"/>
      <c r="T183" s="24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5" t="s">
        <v>142</v>
      </c>
      <c r="AU183" s="245" t="s">
        <v>84</v>
      </c>
      <c r="AV183" s="14" t="s">
        <v>140</v>
      </c>
      <c r="AW183" s="14" t="s">
        <v>30</v>
      </c>
      <c r="AX183" s="14" t="s">
        <v>82</v>
      </c>
      <c r="AY183" s="245" t="s">
        <v>133</v>
      </c>
    </row>
    <row r="184" s="2" customFormat="1" ht="24.15" customHeight="1">
      <c r="A184" s="33"/>
      <c r="B184" s="34"/>
      <c r="C184" s="212" t="s">
        <v>200</v>
      </c>
      <c r="D184" s="212" t="s">
        <v>136</v>
      </c>
      <c r="E184" s="213" t="s">
        <v>201</v>
      </c>
      <c r="F184" s="214" t="s">
        <v>202</v>
      </c>
      <c r="G184" s="215" t="s">
        <v>139</v>
      </c>
      <c r="H184" s="216">
        <v>482.99000000000001</v>
      </c>
      <c r="I184" s="217">
        <v>146</v>
      </c>
      <c r="J184" s="217">
        <f>ROUND(I184*H184,2)</f>
        <v>70516.539999999994</v>
      </c>
      <c r="K184" s="218"/>
      <c r="L184" s="39"/>
      <c r="M184" s="219" t="s">
        <v>1</v>
      </c>
      <c r="N184" s="220" t="s">
        <v>39</v>
      </c>
      <c r="O184" s="221">
        <v>0.308</v>
      </c>
      <c r="P184" s="221">
        <f>O184*H184</f>
        <v>148.76092</v>
      </c>
      <c r="Q184" s="221">
        <v>4.0000000000000003E-05</v>
      </c>
      <c r="R184" s="221">
        <f>Q184*H184</f>
        <v>0.019319600000000003</v>
      </c>
      <c r="S184" s="221">
        <v>0</v>
      </c>
      <c r="T184" s="22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3" t="s">
        <v>140</v>
      </c>
      <c r="AT184" s="223" t="s">
        <v>136</v>
      </c>
      <c r="AU184" s="223" t="s">
        <v>84</v>
      </c>
      <c r="AY184" s="18" t="s">
        <v>133</v>
      </c>
      <c r="BE184" s="224">
        <f>IF(N184="základní",J184,0)</f>
        <v>70516.539999999994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18" t="s">
        <v>82</v>
      </c>
      <c r="BK184" s="224">
        <f>ROUND(I184*H184,2)</f>
        <v>70516.539999999994</v>
      </c>
      <c r="BL184" s="18" t="s">
        <v>140</v>
      </c>
      <c r="BM184" s="223" t="s">
        <v>203</v>
      </c>
    </row>
    <row r="185" s="13" customFormat="1">
      <c r="A185" s="13"/>
      <c r="B185" s="225"/>
      <c r="C185" s="226"/>
      <c r="D185" s="227" t="s">
        <v>142</v>
      </c>
      <c r="E185" s="228" t="s">
        <v>1</v>
      </c>
      <c r="F185" s="229" t="s">
        <v>204</v>
      </c>
      <c r="G185" s="226"/>
      <c r="H185" s="230">
        <v>482.99000000000001</v>
      </c>
      <c r="I185" s="226"/>
      <c r="J185" s="226"/>
      <c r="K185" s="226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142</v>
      </c>
      <c r="AU185" s="235" t="s">
        <v>84</v>
      </c>
      <c r="AV185" s="13" t="s">
        <v>84</v>
      </c>
      <c r="AW185" s="13" t="s">
        <v>30</v>
      </c>
      <c r="AX185" s="13" t="s">
        <v>82</v>
      </c>
      <c r="AY185" s="235" t="s">
        <v>133</v>
      </c>
    </row>
    <row r="186" s="2" customFormat="1" ht="24.15" customHeight="1">
      <c r="A186" s="33"/>
      <c r="B186" s="34"/>
      <c r="C186" s="212" t="s">
        <v>194</v>
      </c>
      <c r="D186" s="212" t="s">
        <v>136</v>
      </c>
      <c r="E186" s="213" t="s">
        <v>205</v>
      </c>
      <c r="F186" s="214" t="s">
        <v>206</v>
      </c>
      <c r="G186" s="215" t="s">
        <v>139</v>
      </c>
      <c r="H186" s="216">
        <v>6.2750000000000004</v>
      </c>
      <c r="I186" s="217">
        <v>181</v>
      </c>
      <c r="J186" s="217">
        <f>ROUND(I186*H186,2)</f>
        <v>1135.78</v>
      </c>
      <c r="K186" s="218"/>
      <c r="L186" s="39"/>
      <c r="M186" s="219" t="s">
        <v>1</v>
      </c>
      <c r="N186" s="220" t="s">
        <v>39</v>
      </c>
      <c r="O186" s="221">
        <v>0.39100000000000001</v>
      </c>
      <c r="P186" s="221">
        <f>O186*H186</f>
        <v>2.4535250000000004</v>
      </c>
      <c r="Q186" s="221">
        <v>0</v>
      </c>
      <c r="R186" s="221">
        <f>Q186*H186</f>
        <v>0</v>
      </c>
      <c r="S186" s="221">
        <v>0.031</v>
      </c>
      <c r="T186" s="222">
        <f>S186*H186</f>
        <v>0.194525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3" t="s">
        <v>140</v>
      </c>
      <c r="AT186" s="223" t="s">
        <v>136</v>
      </c>
      <c r="AU186" s="223" t="s">
        <v>84</v>
      </c>
      <c r="AY186" s="18" t="s">
        <v>133</v>
      </c>
      <c r="BE186" s="224">
        <f>IF(N186="základní",J186,0)</f>
        <v>1135.78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8" t="s">
        <v>82</v>
      </c>
      <c r="BK186" s="224">
        <f>ROUND(I186*H186,2)</f>
        <v>1135.78</v>
      </c>
      <c r="BL186" s="18" t="s">
        <v>140</v>
      </c>
      <c r="BM186" s="223" t="s">
        <v>207</v>
      </c>
    </row>
    <row r="187" s="13" customFormat="1">
      <c r="A187" s="13"/>
      <c r="B187" s="225"/>
      <c r="C187" s="226"/>
      <c r="D187" s="227" t="s">
        <v>142</v>
      </c>
      <c r="E187" s="228" t="s">
        <v>1</v>
      </c>
      <c r="F187" s="229" t="s">
        <v>208</v>
      </c>
      <c r="G187" s="226"/>
      <c r="H187" s="230">
        <v>6.2750000000000004</v>
      </c>
      <c r="I187" s="226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142</v>
      </c>
      <c r="AU187" s="235" t="s">
        <v>84</v>
      </c>
      <c r="AV187" s="13" t="s">
        <v>84</v>
      </c>
      <c r="AW187" s="13" t="s">
        <v>30</v>
      </c>
      <c r="AX187" s="13" t="s">
        <v>82</v>
      </c>
      <c r="AY187" s="235" t="s">
        <v>133</v>
      </c>
    </row>
    <row r="188" s="12" customFormat="1" ht="22.8" customHeight="1">
      <c r="A188" s="12"/>
      <c r="B188" s="197"/>
      <c r="C188" s="198"/>
      <c r="D188" s="199" t="s">
        <v>73</v>
      </c>
      <c r="E188" s="210" t="s">
        <v>209</v>
      </c>
      <c r="F188" s="210" t="s">
        <v>210</v>
      </c>
      <c r="G188" s="198"/>
      <c r="H188" s="198"/>
      <c r="I188" s="198"/>
      <c r="J188" s="211">
        <f>BK188</f>
        <v>147497.79000000001</v>
      </c>
      <c r="K188" s="198"/>
      <c r="L188" s="202"/>
      <c r="M188" s="203"/>
      <c r="N188" s="204"/>
      <c r="O188" s="204"/>
      <c r="P188" s="205">
        <f>SUM(P189:P199)</f>
        <v>104.46927500000001</v>
      </c>
      <c r="Q188" s="204"/>
      <c r="R188" s="205">
        <f>SUM(R189:R199)</f>
        <v>0</v>
      </c>
      <c r="S188" s="204"/>
      <c r="T188" s="206">
        <f>SUM(T189:T199)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07" t="s">
        <v>82</v>
      </c>
      <c r="AT188" s="208" t="s">
        <v>73</v>
      </c>
      <c r="AU188" s="208" t="s">
        <v>82</v>
      </c>
      <c r="AY188" s="207" t="s">
        <v>133</v>
      </c>
      <c r="BK188" s="209">
        <f>SUM(BK189:BK199)</f>
        <v>147497.79000000001</v>
      </c>
    </row>
    <row r="189" s="2" customFormat="1" ht="24.15" customHeight="1">
      <c r="A189" s="33"/>
      <c r="B189" s="34"/>
      <c r="C189" s="212" t="s">
        <v>211</v>
      </c>
      <c r="D189" s="212" t="s">
        <v>136</v>
      </c>
      <c r="E189" s="213" t="s">
        <v>212</v>
      </c>
      <c r="F189" s="214" t="s">
        <v>213</v>
      </c>
      <c r="G189" s="215" t="s">
        <v>214</v>
      </c>
      <c r="H189" s="216">
        <v>36.286999999999999</v>
      </c>
      <c r="I189" s="217">
        <v>998</v>
      </c>
      <c r="J189" s="217">
        <f>ROUND(I189*H189,2)</f>
        <v>36214.43</v>
      </c>
      <c r="K189" s="218"/>
      <c r="L189" s="39"/>
      <c r="M189" s="219" t="s">
        <v>1</v>
      </c>
      <c r="N189" s="220" t="s">
        <v>39</v>
      </c>
      <c r="O189" s="221">
        <v>2.4199999999999999</v>
      </c>
      <c r="P189" s="221">
        <f>O189*H189</f>
        <v>87.814539999999994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223" t="s">
        <v>140</v>
      </c>
      <c r="AT189" s="223" t="s">
        <v>136</v>
      </c>
      <c r="AU189" s="223" t="s">
        <v>84</v>
      </c>
      <c r="AY189" s="18" t="s">
        <v>133</v>
      </c>
      <c r="BE189" s="224">
        <f>IF(N189="základní",J189,0)</f>
        <v>36214.43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8" t="s">
        <v>82</v>
      </c>
      <c r="BK189" s="224">
        <f>ROUND(I189*H189,2)</f>
        <v>36214.43</v>
      </c>
      <c r="BL189" s="18" t="s">
        <v>140</v>
      </c>
      <c r="BM189" s="223" t="s">
        <v>215</v>
      </c>
    </row>
    <row r="190" s="2" customFormat="1" ht="16.5" customHeight="1">
      <c r="A190" s="33"/>
      <c r="B190" s="34"/>
      <c r="C190" s="212" t="s">
        <v>216</v>
      </c>
      <c r="D190" s="212" t="s">
        <v>136</v>
      </c>
      <c r="E190" s="213" t="s">
        <v>217</v>
      </c>
      <c r="F190" s="214" t="s">
        <v>218</v>
      </c>
      <c r="G190" s="215" t="s">
        <v>219</v>
      </c>
      <c r="H190" s="216">
        <v>6</v>
      </c>
      <c r="I190" s="217">
        <v>700</v>
      </c>
      <c r="J190" s="217">
        <f>ROUND(I190*H190,2)</f>
        <v>4200</v>
      </c>
      <c r="K190" s="218"/>
      <c r="L190" s="39"/>
      <c r="M190" s="219" t="s">
        <v>1</v>
      </c>
      <c r="N190" s="220" t="s">
        <v>39</v>
      </c>
      <c r="O190" s="221">
        <v>1.335</v>
      </c>
      <c r="P190" s="221">
        <f>O190*H190</f>
        <v>8.0099999999999998</v>
      </c>
      <c r="Q190" s="221">
        <v>0</v>
      </c>
      <c r="R190" s="221">
        <f>Q190*H190</f>
        <v>0</v>
      </c>
      <c r="S190" s="221">
        <v>0</v>
      </c>
      <c r="T190" s="222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3" t="s">
        <v>140</v>
      </c>
      <c r="AT190" s="223" t="s">
        <v>136</v>
      </c>
      <c r="AU190" s="223" t="s">
        <v>84</v>
      </c>
      <c r="AY190" s="18" t="s">
        <v>133</v>
      </c>
      <c r="BE190" s="224">
        <f>IF(N190="základní",J190,0)</f>
        <v>4200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8" t="s">
        <v>82</v>
      </c>
      <c r="BK190" s="224">
        <f>ROUND(I190*H190,2)</f>
        <v>4200</v>
      </c>
      <c r="BL190" s="18" t="s">
        <v>140</v>
      </c>
      <c r="BM190" s="223" t="s">
        <v>220</v>
      </c>
    </row>
    <row r="191" s="2" customFormat="1" ht="24.15" customHeight="1">
      <c r="A191" s="33"/>
      <c r="B191" s="34"/>
      <c r="C191" s="212" t="s">
        <v>8</v>
      </c>
      <c r="D191" s="212" t="s">
        <v>136</v>
      </c>
      <c r="E191" s="213" t="s">
        <v>221</v>
      </c>
      <c r="F191" s="214" t="s">
        <v>222</v>
      </c>
      <c r="G191" s="215" t="s">
        <v>219</v>
      </c>
      <c r="H191" s="216">
        <v>180</v>
      </c>
      <c r="I191" s="217">
        <v>52.600000000000001</v>
      </c>
      <c r="J191" s="217">
        <f>ROUND(I191*H191,2)</f>
        <v>9468</v>
      </c>
      <c r="K191" s="218"/>
      <c r="L191" s="39"/>
      <c r="M191" s="219" t="s">
        <v>1</v>
      </c>
      <c r="N191" s="220" t="s">
        <v>39</v>
      </c>
      <c r="O191" s="221">
        <v>0</v>
      </c>
      <c r="P191" s="221">
        <f>O191*H191</f>
        <v>0</v>
      </c>
      <c r="Q191" s="221">
        <v>0</v>
      </c>
      <c r="R191" s="221">
        <f>Q191*H191</f>
        <v>0</v>
      </c>
      <c r="S191" s="221">
        <v>0</v>
      </c>
      <c r="T191" s="222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3" t="s">
        <v>140</v>
      </c>
      <c r="AT191" s="223" t="s">
        <v>136</v>
      </c>
      <c r="AU191" s="223" t="s">
        <v>84</v>
      </c>
      <c r="AY191" s="18" t="s">
        <v>133</v>
      </c>
      <c r="BE191" s="224">
        <f>IF(N191="základní",J191,0)</f>
        <v>9468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8" t="s">
        <v>82</v>
      </c>
      <c r="BK191" s="224">
        <f>ROUND(I191*H191,2)</f>
        <v>9468</v>
      </c>
      <c r="BL191" s="18" t="s">
        <v>140</v>
      </c>
      <c r="BM191" s="223" t="s">
        <v>223</v>
      </c>
    </row>
    <row r="192" s="13" customFormat="1">
      <c r="A192" s="13"/>
      <c r="B192" s="225"/>
      <c r="C192" s="226"/>
      <c r="D192" s="227" t="s">
        <v>142</v>
      </c>
      <c r="E192" s="228" t="s">
        <v>1</v>
      </c>
      <c r="F192" s="229" t="s">
        <v>224</v>
      </c>
      <c r="G192" s="226"/>
      <c r="H192" s="230">
        <v>180</v>
      </c>
      <c r="I192" s="226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142</v>
      </c>
      <c r="AU192" s="235" t="s">
        <v>84</v>
      </c>
      <c r="AV192" s="13" t="s">
        <v>84</v>
      </c>
      <c r="AW192" s="13" t="s">
        <v>30</v>
      </c>
      <c r="AX192" s="13" t="s">
        <v>82</v>
      </c>
      <c r="AY192" s="235" t="s">
        <v>133</v>
      </c>
    </row>
    <row r="193" s="2" customFormat="1" ht="24.15" customHeight="1">
      <c r="A193" s="33"/>
      <c r="B193" s="34"/>
      <c r="C193" s="212" t="s">
        <v>225</v>
      </c>
      <c r="D193" s="212" t="s">
        <v>136</v>
      </c>
      <c r="E193" s="213" t="s">
        <v>226</v>
      </c>
      <c r="F193" s="214" t="s">
        <v>227</v>
      </c>
      <c r="G193" s="215" t="s">
        <v>214</v>
      </c>
      <c r="H193" s="216">
        <v>36.286999999999999</v>
      </c>
      <c r="I193" s="217">
        <v>301</v>
      </c>
      <c r="J193" s="217">
        <f>ROUND(I193*H193,2)</f>
        <v>10922.389999999999</v>
      </c>
      <c r="K193" s="218"/>
      <c r="L193" s="39"/>
      <c r="M193" s="219" t="s">
        <v>1</v>
      </c>
      <c r="N193" s="220" t="s">
        <v>39</v>
      </c>
      <c r="O193" s="221">
        <v>0.125</v>
      </c>
      <c r="P193" s="221">
        <f>O193*H193</f>
        <v>4.5358749999999999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3" t="s">
        <v>140</v>
      </c>
      <c r="AT193" s="223" t="s">
        <v>136</v>
      </c>
      <c r="AU193" s="223" t="s">
        <v>84</v>
      </c>
      <c r="AY193" s="18" t="s">
        <v>133</v>
      </c>
      <c r="BE193" s="224">
        <f>IF(N193="základní",J193,0)</f>
        <v>10922.389999999999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8" t="s">
        <v>82</v>
      </c>
      <c r="BK193" s="224">
        <f>ROUND(I193*H193,2)</f>
        <v>10922.389999999999</v>
      </c>
      <c r="BL193" s="18" t="s">
        <v>140</v>
      </c>
      <c r="BM193" s="223" t="s">
        <v>228</v>
      </c>
    </row>
    <row r="194" s="2" customFormat="1" ht="24.15" customHeight="1">
      <c r="A194" s="33"/>
      <c r="B194" s="34"/>
      <c r="C194" s="212" t="s">
        <v>229</v>
      </c>
      <c r="D194" s="212" t="s">
        <v>136</v>
      </c>
      <c r="E194" s="213" t="s">
        <v>230</v>
      </c>
      <c r="F194" s="214" t="s">
        <v>231</v>
      </c>
      <c r="G194" s="215" t="s">
        <v>214</v>
      </c>
      <c r="H194" s="216">
        <v>684.80999999999995</v>
      </c>
      <c r="I194" s="217">
        <v>13.1</v>
      </c>
      <c r="J194" s="217">
        <f>ROUND(I194*H194,2)</f>
        <v>8971.0100000000002</v>
      </c>
      <c r="K194" s="218"/>
      <c r="L194" s="39"/>
      <c r="M194" s="219" t="s">
        <v>1</v>
      </c>
      <c r="N194" s="220" t="s">
        <v>39</v>
      </c>
      <c r="O194" s="221">
        <v>0.0060000000000000001</v>
      </c>
      <c r="P194" s="221">
        <f>O194*H194</f>
        <v>4.10886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23" t="s">
        <v>140</v>
      </c>
      <c r="AT194" s="223" t="s">
        <v>136</v>
      </c>
      <c r="AU194" s="223" t="s">
        <v>84</v>
      </c>
      <c r="AY194" s="18" t="s">
        <v>133</v>
      </c>
      <c r="BE194" s="224">
        <f>IF(N194="základní",J194,0)</f>
        <v>8971.0100000000002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8" t="s">
        <v>82</v>
      </c>
      <c r="BK194" s="224">
        <f>ROUND(I194*H194,2)</f>
        <v>8971.0100000000002</v>
      </c>
      <c r="BL194" s="18" t="s">
        <v>140</v>
      </c>
      <c r="BM194" s="223" t="s">
        <v>232</v>
      </c>
    </row>
    <row r="195" s="13" customFormat="1">
      <c r="A195" s="13"/>
      <c r="B195" s="225"/>
      <c r="C195" s="226"/>
      <c r="D195" s="227" t="s">
        <v>142</v>
      </c>
      <c r="E195" s="228" t="s">
        <v>1</v>
      </c>
      <c r="F195" s="229" t="s">
        <v>233</v>
      </c>
      <c r="G195" s="226"/>
      <c r="H195" s="230">
        <v>684.80999999999995</v>
      </c>
      <c r="I195" s="226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142</v>
      </c>
      <c r="AU195" s="235" t="s">
        <v>84</v>
      </c>
      <c r="AV195" s="13" t="s">
        <v>84</v>
      </c>
      <c r="AW195" s="13" t="s">
        <v>30</v>
      </c>
      <c r="AX195" s="13" t="s">
        <v>82</v>
      </c>
      <c r="AY195" s="235" t="s">
        <v>133</v>
      </c>
    </row>
    <row r="196" s="2" customFormat="1" ht="33" customHeight="1">
      <c r="A196" s="33"/>
      <c r="B196" s="34"/>
      <c r="C196" s="212" t="s">
        <v>234</v>
      </c>
      <c r="D196" s="212" t="s">
        <v>136</v>
      </c>
      <c r="E196" s="213" t="s">
        <v>235</v>
      </c>
      <c r="F196" s="214" t="s">
        <v>236</v>
      </c>
      <c r="G196" s="215" t="s">
        <v>214</v>
      </c>
      <c r="H196" s="216">
        <v>34.198999999999998</v>
      </c>
      <c r="I196" s="217">
        <v>2190</v>
      </c>
      <c r="J196" s="217">
        <f>ROUND(I196*H196,2)</f>
        <v>74895.809999999998</v>
      </c>
      <c r="K196" s="218"/>
      <c r="L196" s="39"/>
      <c r="M196" s="219" t="s">
        <v>1</v>
      </c>
      <c r="N196" s="220" t="s">
        <v>39</v>
      </c>
      <c r="O196" s="221">
        <v>0</v>
      </c>
      <c r="P196" s="221">
        <f>O196*H196</f>
        <v>0</v>
      </c>
      <c r="Q196" s="221">
        <v>0</v>
      </c>
      <c r="R196" s="221">
        <f>Q196*H196</f>
        <v>0</v>
      </c>
      <c r="S196" s="221">
        <v>0</v>
      </c>
      <c r="T196" s="222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3" t="s">
        <v>140</v>
      </c>
      <c r="AT196" s="223" t="s">
        <v>136</v>
      </c>
      <c r="AU196" s="223" t="s">
        <v>84</v>
      </c>
      <c r="AY196" s="18" t="s">
        <v>133</v>
      </c>
      <c r="BE196" s="224">
        <f>IF(N196="základní",J196,0)</f>
        <v>74895.809999999998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8" t="s">
        <v>82</v>
      </c>
      <c r="BK196" s="224">
        <f>ROUND(I196*H196,2)</f>
        <v>74895.809999999998</v>
      </c>
      <c r="BL196" s="18" t="s">
        <v>140</v>
      </c>
      <c r="BM196" s="223" t="s">
        <v>237</v>
      </c>
    </row>
    <row r="197" s="13" customFormat="1">
      <c r="A197" s="13"/>
      <c r="B197" s="225"/>
      <c r="C197" s="226"/>
      <c r="D197" s="227" t="s">
        <v>142</v>
      </c>
      <c r="E197" s="228" t="s">
        <v>1</v>
      </c>
      <c r="F197" s="229" t="s">
        <v>238</v>
      </c>
      <c r="G197" s="226"/>
      <c r="H197" s="230">
        <v>34.198999999999998</v>
      </c>
      <c r="I197" s="226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142</v>
      </c>
      <c r="AU197" s="235" t="s">
        <v>84</v>
      </c>
      <c r="AV197" s="13" t="s">
        <v>84</v>
      </c>
      <c r="AW197" s="13" t="s">
        <v>30</v>
      </c>
      <c r="AX197" s="13" t="s">
        <v>82</v>
      </c>
      <c r="AY197" s="235" t="s">
        <v>133</v>
      </c>
    </row>
    <row r="198" s="2" customFormat="1" ht="33" customHeight="1">
      <c r="A198" s="33"/>
      <c r="B198" s="34"/>
      <c r="C198" s="212" t="s">
        <v>239</v>
      </c>
      <c r="D198" s="212" t="s">
        <v>136</v>
      </c>
      <c r="E198" s="213" t="s">
        <v>240</v>
      </c>
      <c r="F198" s="214" t="s">
        <v>241</v>
      </c>
      <c r="G198" s="215" t="s">
        <v>214</v>
      </c>
      <c r="H198" s="216">
        <v>1.2450000000000001</v>
      </c>
      <c r="I198" s="217">
        <v>2270</v>
      </c>
      <c r="J198" s="217">
        <f>ROUND(I198*H198,2)</f>
        <v>2826.1500000000001</v>
      </c>
      <c r="K198" s="218"/>
      <c r="L198" s="39"/>
      <c r="M198" s="219" t="s">
        <v>1</v>
      </c>
      <c r="N198" s="220" t="s">
        <v>39</v>
      </c>
      <c r="O198" s="221">
        <v>0</v>
      </c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23" t="s">
        <v>140</v>
      </c>
      <c r="AT198" s="223" t="s">
        <v>136</v>
      </c>
      <c r="AU198" s="223" t="s">
        <v>84</v>
      </c>
      <c r="AY198" s="18" t="s">
        <v>133</v>
      </c>
      <c r="BE198" s="224">
        <f>IF(N198="základní",J198,0)</f>
        <v>2826.1500000000001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8" t="s">
        <v>82</v>
      </c>
      <c r="BK198" s="224">
        <f>ROUND(I198*H198,2)</f>
        <v>2826.1500000000001</v>
      </c>
      <c r="BL198" s="18" t="s">
        <v>140</v>
      </c>
      <c r="BM198" s="223" t="s">
        <v>242</v>
      </c>
    </row>
    <row r="199" s="13" customFormat="1">
      <c r="A199" s="13"/>
      <c r="B199" s="225"/>
      <c r="C199" s="226"/>
      <c r="D199" s="227" t="s">
        <v>142</v>
      </c>
      <c r="E199" s="228" t="s">
        <v>1</v>
      </c>
      <c r="F199" s="229" t="s">
        <v>243</v>
      </c>
      <c r="G199" s="226"/>
      <c r="H199" s="230">
        <v>1.2450000000000001</v>
      </c>
      <c r="I199" s="226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142</v>
      </c>
      <c r="AU199" s="235" t="s">
        <v>84</v>
      </c>
      <c r="AV199" s="13" t="s">
        <v>84</v>
      </c>
      <c r="AW199" s="13" t="s">
        <v>30</v>
      </c>
      <c r="AX199" s="13" t="s">
        <v>82</v>
      </c>
      <c r="AY199" s="235" t="s">
        <v>133</v>
      </c>
    </row>
    <row r="200" s="12" customFormat="1" ht="22.8" customHeight="1">
      <c r="A200" s="12"/>
      <c r="B200" s="197"/>
      <c r="C200" s="198"/>
      <c r="D200" s="199" t="s">
        <v>73</v>
      </c>
      <c r="E200" s="210" t="s">
        <v>244</v>
      </c>
      <c r="F200" s="210" t="s">
        <v>245</v>
      </c>
      <c r="G200" s="198"/>
      <c r="H200" s="198"/>
      <c r="I200" s="198"/>
      <c r="J200" s="211">
        <f>BK200</f>
        <v>4497.6400000000003</v>
      </c>
      <c r="K200" s="198"/>
      <c r="L200" s="202"/>
      <c r="M200" s="203"/>
      <c r="N200" s="204"/>
      <c r="O200" s="204"/>
      <c r="P200" s="205">
        <f>P201</f>
        <v>8.7122039999999998</v>
      </c>
      <c r="Q200" s="204"/>
      <c r="R200" s="205">
        <f>R201</f>
        <v>0</v>
      </c>
      <c r="S200" s="204"/>
      <c r="T200" s="206">
        <f>T201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07" t="s">
        <v>82</v>
      </c>
      <c r="AT200" s="208" t="s">
        <v>73</v>
      </c>
      <c r="AU200" s="208" t="s">
        <v>82</v>
      </c>
      <c r="AY200" s="207" t="s">
        <v>133</v>
      </c>
      <c r="BK200" s="209">
        <f>BK201</f>
        <v>4497.6400000000003</v>
      </c>
    </row>
    <row r="201" s="2" customFormat="1" ht="16.5" customHeight="1">
      <c r="A201" s="33"/>
      <c r="B201" s="34"/>
      <c r="C201" s="212" t="s">
        <v>246</v>
      </c>
      <c r="D201" s="212" t="s">
        <v>136</v>
      </c>
      <c r="E201" s="213" t="s">
        <v>247</v>
      </c>
      <c r="F201" s="214" t="s">
        <v>248</v>
      </c>
      <c r="G201" s="215" t="s">
        <v>214</v>
      </c>
      <c r="H201" s="216">
        <v>10.484</v>
      </c>
      <c r="I201" s="217">
        <v>429</v>
      </c>
      <c r="J201" s="217">
        <f>ROUND(I201*H201,2)</f>
        <v>4497.6400000000003</v>
      </c>
      <c r="K201" s="218"/>
      <c r="L201" s="39"/>
      <c r="M201" s="219" t="s">
        <v>1</v>
      </c>
      <c r="N201" s="220" t="s">
        <v>39</v>
      </c>
      <c r="O201" s="221">
        <v>0.83099999999999996</v>
      </c>
      <c r="P201" s="221">
        <f>O201*H201</f>
        <v>8.7122039999999998</v>
      </c>
      <c r="Q201" s="221">
        <v>0</v>
      </c>
      <c r="R201" s="221">
        <f>Q201*H201</f>
        <v>0</v>
      </c>
      <c r="S201" s="221">
        <v>0</v>
      </c>
      <c r="T201" s="22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223" t="s">
        <v>140</v>
      </c>
      <c r="AT201" s="223" t="s">
        <v>136</v>
      </c>
      <c r="AU201" s="223" t="s">
        <v>84</v>
      </c>
      <c r="AY201" s="18" t="s">
        <v>133</v>
      </c>
      <c r="BE201" s="224">
        <f>IF(N201="základní",J201,0)</f>
        <v>4497.6400000000003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8" t="s">
        <v>82</v>
      </c>
      <c r="BK201" s="224">
        <f>ROUND(I201*H201,2)</f>
        <v>4497.6400000000003</v>
      </c>
      <c r="BL201" s="18" t="s">
        <v>140</v>
      </c>
      <c r="BM201" s="223" t="s">
        <v>249</v>
      </c>
    </row>
    <row r="202" s="12" customFormat="1" ht="25.92" customHeight="1">
      <c r="A202" s="12"/>
      <c r="B202" s="197"/>
      <c r="C202" s="198"/>
      <c r="D202" s="199" t="s">
        <v>73</v>
      </c>
      <c r="E202" s="200" t="s">
        <v>250</v>
      </c>
      <c r="F202" s="200" t="s">
        <v>251</v>
      </c>
      <c r="G202" s="198"/>
      <c r="H202" s="198"/>
      <c r="I202" s="198"/>
      <c r="J202" s="201">
        <f>BK202</f>
        <v>4517846.1600000001</v>
      </c>
      <c r="K202" s="198"/>
      <c r="L202" s="202"/>
      <c r="M202" s="203"/>
      <c r="N202" s="204"/>
      <c r="O202" s="204"/>
      <c r="P202" s="205">
        <f>P203+P206+P208+P211+P214+P230+P305+P351+P452</f>
        <v>1273.224543</v>
      </c>
      <c r="Q202" s="204"/>
      <c r="R202" s="205">
        <f>R203+R206+R208+R211+R214+R230+R305+R351+R452</f>
        <v>19.210367439999999</v>
      </c>
      <c r="S202" s="204"/>
      <c r="T202" s="206">
        <f>T203+T206+T208+T211+T214+T230+T305+T351+T452</f>
        <v>36.092621559999998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07" t="s">
        <v>84</v>
      </c>
      <c r="AT202" s="208" t="s">
        <v>73</v>
      </c>
      <c r="AU202" s="208" t="s">
        <v>74</v>
      </c>
      <c r="AY202" s="207" t="s">
        <v>133</v>
      </c>
      <c r="BK202" s="209">
        <f>BK203+BK206+BK208+BK211+BK214+BK230+BK305+BK351+BK452</f>
        <v>4517846.1600000001</v>
      </c>
    </row>
    <row r="203" s="12" customFormat="1" ht="22.8" customHeight="1">
      <c r="A203" s="12"/>
      <c r="B203" s="197"/>
      <c r="C203" s="198"/>
      <c r="D203" s="199" t="s">
        <v>73</v>
      </c>
      <c r="E203" s="210" t="s">
        <v>252</v>
      </c>
      <c r="F203" s="210" t="s">
        <v>253</v>
      </c>
      <c r="G203" s="198"/>
      <c r="H203" s="198"/>
      <c r="I203" s="198"/>
      <c r="J203" s="211">
        <f>BK203</f>
        <v>1049116</v>
      </c>
      <c r="K203" s="198"/>
      <c r="L203" s="202"/>
      <c r="M203" s="203"/>
      <c r="N203" s="204"/>
      <c r="O203" s="204"/>
      <c r="P203" s="205">
        <f>SUM(P204:P205)</f>
        <v>0</v>
      </c>
      <c r="Q203" s="204"/>
      <c r="R203" s="205">
        <f>SUM(R204:R205)</f>
        <v>0</v>
      </c>
      <c r="S203" s="204"/>
      <c r="T203" s="206">
        <f>SUM(T204:T205)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07" t="s">
        <v>84</v>
      </c>
      <c r="AT203" s="208" t="s">
        <v>73</v>
      </c>
      <c r="AU203" s="208" t="s">
        <v>82</v>
      </c>
      <c r="AY203" s="207" t="s">
        <v>133</v>
      </c>
      <c r="BK203" s="209">
        <f>SUM(BK204:BK205)</f>
        <v>1049116</v>
      </c>
    </row>
    <row r="204" s="2" customFormat="1" ht="16.5" customHeight="1">
      <c r="A204" s="33"/>
      <c r="B204" s="34"/>
      <c r="C204" s="212" t="s">
        <v>254</v>
      </c>
      <c r="D204" s="212" t="s">
        <v>136</v>
      </c>
      <c r="E204" s="213" t="s">
        <v>255</v>
      </c>
      <c r="F204" s="214" t="s">
        <v>256</v>
      </c>
      <c r="G204" s="215" t="s">
        <v>257</v>
      </c>
      <c r="H204" s="216">
        <v>1</v>
      </c>
      <c r="I204" s="217">
        <v>1004116</v>
      </c>
      <c r="J204" s="217">
        <f>ROUND(I204*H204,2)</f>
        <v>1004116</v>
      </c>
      <c r="K204" s="218"/>
      <c r="L204" s="39"/>
      <c r="M204" s="219" t="s">
        <v>1</v>
      </c>
      <c r="N204" s="220" t="s">
        <v>39</v>
      </c>
      <c r="O204" s="221">
        <v>0</v>
      </c>
      <c r="P204" s="221">
        <f>O204*H204</f>
        <v>0</v>
      </c>
      <c r="Q204" s="221">
        <v>0</v>
      </c>
      <c r="R204" s="221">
        <f>Q204*H204</f>
        <v>0</v>
      </c>
      <c r="S204" s="221">
        <v>0</v>
      </c>
      <c r="T204" s="222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23" t="s">
        <v>239</v>
      </c>
      <c r="AT204" s="223" t="s">
        <v>136</v>
      </c>
      <c r="AU204" s="223" t="s">
        <v>84</v>
      </c>
      <c r="AY204" s="18" t="s">
        <v>133</v>
      </c>
      <c r="BE204" s="224">
        <f>IF(N204="základní",J204,0)</f>
        <v>1004116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8" t="s">
        <v>82</v>
      </c>
      <c r="BK204" s="224">
        <f>ROUND(I204*H204,2)</f>
        <v>1004116</v>
      </c>
      <c r="BL204" s="18" t="s">
        <v>239</v>
      </c>
      <c r="BM204" s="223" t="s">
        <v>258</v>
      </c>
    </row>
    <row r="205" s="2" customFormat="1" ht="16.5" customHeight="1">
      <c r="A205" s="33"/>
      <c r="B205" s="34"/>
      <c r="C205" s="212" t="s">
        <v>259</v>
      </c>
      <c r="D205" s="212" t="s">
        <v>136</v>
      </c>
      <c r="E205" s="213" t="s">
        <v>260</v>
      </c>
      <c r="F205" s="214" t="s">
        <v>261</v>
      </c>
      <c r="G205" s="215" t="s">
        <v>257</v>
      </c>
      <c r="H205" s="216">
        <v>1</v>
      </c>
      <c r="I205" s="217">
        <v>45000</v>
      </c>
      <c r="J205" s="217">
        <f>ROUND(I205*H205,2)</f>
        <v>45000</v>
      </c>
      <c r="K205" s="218"/>
      <c r="L205" s="39"/>
      <c r="M205" s="219" t="s">
        <v>1</v>
      </c>
      <c r="N205" s="220" t="s">
        <v>39</v>
      </c>
      <c r="O205" s="221">
        <v>0</v>
      </c>
      <c r="P205" s="221">
        <f>O205*H205</f>
        <v>0</v>
      </c>
      <c r="Q205" s="221">
        <v>0</v>
      </c>
      <c r="R205" s="221">
        <f>Q205*H205</f>
        <v>0</v>
      </c>
      <c r="S205" s="221">
        <v>0</v>
      </c>
      <c r="T205" s="222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23" t="s">
        <v>239</v>
      </c>
      <c r="AT205" s="223" t="s">
        <v>136</v>
      </c>
      <c r="AU205" s="223" t="s">
        <v>84</v>
      </c>
      <c r="AY205" s="18" t="s">
        <v>133</v>
      </c>
      <c r="BE205" s="224">
        <f>IF(N205="základní",J205,0)</f>
        <v>45000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8" t="s">
        <v>82</v>
      </c>
      <c r="BK205" s="224">
        <f>ROUND(I205*H205,2)</f>
        <v>45000</v>
      </c>
      <c r="BL205" s="18" t="s">
        <v>239</v>
      </c>
      <c r="BM205" s="223" t="s">
        <v>262</v>
      </c>
    </row>
    <row r="206" s="12" customFormat="1" ht="22.8" customHeight="1">
      <c r="A206" s="12"/>
      <c r="B206" s="197"/>
      <c r="C206" s="198"/>
      <c r="D206" s="199" t="s">
        <v>73</v>
      </c>
      <c r="E206" s="210" t="s">
        <v>263</v>
      </c>
      <c r="F206" s="210" t="s">
        <v>264</v>
      </c>
      <c r="G206" s="198"/>
      <c r="H206" s="198"/>
      <c r="I206" s="198"/>
      <c r="J206" s="211">
        <f>BK206</f>
        <v>935068.59999999998</v>
      </c>
      <c r="K206" s="198"/>
      <c r="L206" s="202"/>
      <c r="M206" s="203"/>
      <c r="N206" s="204"/>
      <c r="O206" s="204"/>
      <c r="P206" s="205">
        <f>P207</f>
        <v>0</v>
      </c>
      <c r="Q206" s="204"/>
      <c r="R206" s="205">
        <f>R207</f>
        <v>0</v>
      </c>
      <c r="S206" s="204"/>
      <c r="T206" s="206">
        <f>T207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7" t="s">
        <v>84</v>
      </c>
      <c r="AT206" s="208" t="s">
        <v>73</v>
      </c>
      <c r="AU206" s="208" t="s">
        <v>82</v>
      </c>
      <c r="AY206" s="207" t="s">
        <v>133</v>
      </c>
      <c r="BK206" s="209">
        <f>BK207</f>
        <v>935068.59999999998</v>
      </c>
    </row>
    <row r="207" s="2" customFormat="1" ht="16.5" customHeight="1">
      <c r="A207" s="33"/>
      <c r="B207" s="34"/>
      <c r="C207" s="212" t="s">
        <v>265</v>
      </c>
      <c r="D207" s="212" t="s">
        <v>136</v>
      </c>
      <c r="E207" s="213" t="s">
        <v>266</v>
      </c>
      <c r="F207" s="214" t="s">
        <v>267</v>
      </c>
      <c r="G207" s="215" t="s">
        <v>257</v>
      </c>
      <c r="H207" s="216">
        <v>1</v>
      </c>
      <c r="I207" s="217">
        <v>935068.59999999998</v>
      </c>
      <c r="J207" s="217">
        <f>ROUND(I207*H207,2)</f>
        <v>935068.59999999998</v>
      </c>
      <c r="K207" s="218"/>
      <c r="L207" s="39"/>
      <c r="M207" s="219" t="s">
        <v>1</v>
      </c>
      <c r="N207" s="220" t="s">
        <v>39</v>
      </c>
      <c r="O207" s="221">
        <v>0</v>
      </c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23" t="s">
        <v>239</v>
      </c>
      <c r="AT207" s="223" t="s">
        <v>136</v>
      </c>
      <c r="AU207" s="223" t="s">
        <v>84</v>
      </c>
      <c r="AY207" s="18" t="s">
        <v>133</v>
      </c>
      <c r="BE207" s="224">
        <f>IF(N207="základní",J207,0)</f>
        <v>935068.59999999998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8" t="s">
        <v>82</v>
      </c>
      <c r="BK207" s="224">
        <f>ROUND(I207*H207,2)</f>
        <v>935068.59999999998</v>
      </c>
      <c r="BL207" s="18" t="s">
        <v>239</v>
      </c>
      <c r="BM207" s="223" t="s">
        <v>268</v>
      </c>
    </row>
    <row r="208" s="12" customFormat="1" ht="22.8" customHeight="1">
      <c r="A208" s="12"/>
      <c r="B208" s="197"/>
      <c r="C208" s="198"/>
      <c r="D208" s="199" t="s">
        <v>73</v>
      </c>
      <c r="E208" s="210" t="s">
        <v>269</v>
      </c>
      <c r="F208" s="210" t="s">
        <v>270</v>
      </c>
      <c r="G208" s="198"/>
      <c r="H208" s="198"/>
      <c r="I208" s="198"/>
      <c r="J208" s="211">
        <f>BK208</f>
        <v>48532</v>
      </c>
      <c r="K208" s="198"/>
      <c r="L208" s="202"/>
      <c r="M208" s="203"/>
      <c r="N208" s="204"/>
      <c r="O208" s="204"/>
      <c r="P208" s="205">
        <f>SUM(P209:P210)</f>
        <v>0</v>
      </c>
      <c r="Q208" s="204"/>
      <c r="R208" s="205">
        <f>SUM(R209:R210)</f>
        <v>0</v>
      </c>
      <c r="S208" s="204"/>
      <c r="T208" s="206">
        <f>SUM(T209:T210)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7" t="s">
        <v>84</v>
      </c>
      <c r="AT208" s="208" t="s">
        <v>73</v>
      </c>
      <c r="AU208" s="208" t="s">
        <v>82</v>
      </c>
      <c r="AY208" s="207" t="s">
        <v>133</v>
      </c>
      <c r="BK208" s="209">
        <f>SUM(BK209:BK210)</f>
        <v>48532</v>
      </c>
    </row>
    <row r="209" s="2" customFormat="1" ht="24.15" customHeight="1">
      <c r="A209" s="33"/>
      <c r="B209" s="34"/>
      <c r="C209" s="212" t="s">
        <v>7</v>
      </c>
      <c r="D209" s="212" t="s">
        <v>136</v>
      </c>
      <c r="E209" s="213" t="s">
        <v>271</v>
      </c>
      <c r="F209" s="214" t="s">
        <v>272</v>
      </c>
      <c r="G209" s="215" t="s">
        <v>257</v>
      </c>
      <c r="H209" s="216">
        <v>1</v>
      </c>
      <c r="I209" s="217">
        <v>45532</v>
      </c>
      <c r="J209" s="217">
        <f>ROUND(I209*H209,2)</f>
        <v>45532</v>
      </c>
      <c r="K209" s="218"/>
      <c r="L209" s="39"/>
      <c r="M209" s="219" t="s">
        <v>1</v>
      </c>
      <c r="N209" s="220" t="s">
        <v>39</v>
      </c>
      <c r="O209" s="221">
        <v>0</v>
      </c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3" t="s">
        <v>239</v>
      </c>
      <c r="AT209" s="223" t="s">
        <v>136</v>
      </c>
      <c r="AU209" s="223" t="s">
        <v>84</v>
      </c>
      <c r="AY209" s="18" t="s">
        <v>133</v>
      </c>
      <c r="BE209" s="224">
        <f>IF(N209="základní",J209,0)</f>
        <v>45532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8" t="s">
        <v>82</v>
      </c>
      <c r="BK209" s="224">
        <f>ROUND(I209*H209,2)</f>
        <v>45532</v>
      </c>
      <c r="BL209" s="18" t="s">
        <v>239</v>
      </c>
      <c r="BM209" s="223" t="s">
        <v>273</v>
      </c>
    </row>
    <row r="210" s="2" customFormat="1" ht="16.5" customHeight="1">
      <c r="A210" s="33"/>
      <c r="B210" s="34"/>
      <c r="C210" s="212" t="s">
        <v>274</v>
      </c>
      <c r="D210" s="212" t="s">
        <v>136</v>
      </c>
      <c r="E210" s="213" t="s">
        <v>275</v>
      </c>
      <c r="F210" s="214" t="s">
        <v>276</v>
      </c>
      <c r="G210" s="215" t="s">
        <v>257</v>
      </c>
      <c r="H210" s="216">
        <v>1</v>
      </c>
      <c r="I210" s="217">
        <v>3000</v>
      </c>
      <c r="J210" s="217">
        <f>ROUND(I210*H210,2)</f>
        <v>3000</v>
      </c>
      <c r="K210" s="218"/>
      <c r="L210" s="39"/>
      <c r="M210" s="219" t="s">
        <v>1</v>
      </c>
      <c r="N210" s="220" t="s">
        <v>39</v>
      </c>
      <c r="O210" s="221">
        <v>0</v>
      </c>
      <c r="P210" s="221">
        <f>O210*H210</f>
        <v>0</v>
      </c>
      <c r="Q210" s="221">
        <v>0</v>
      </c>
      <c r="R210" s="221">
        <f>Q210*H210</f>
        <v>0</v>
      </c>
      <c r="S210" s="221">
        <v>0</v>
      </c>
      <c r="T210" s="222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23" t="s">
        <v>239</v>
      </c>
      <c r="AT210" s="223" t="s">
        <v>136</v>
      </c>
      <c r="AU210" s="223" t="s">
        <v>84</v>
      </c>
      <c r="AY210" s="18" t="s">
        <v>133</v>
      </c>
      <c r="BE210" s="224">
        <f>IF(N210="základní",J210,0)</f>
        <v>3000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18" t="s">
        <v>82</v>
      </c>
      <c r="BK210" s="224">
        <f>ROUND(I210*H210,2)</f>
        <v>3000</v>
      </c>
      <c r="BL210" s="18" t="s">
        <v>239</v>
      </c>
      <c r="BM210" s="223" t="s">
        <v>277</v>
      </c>
    </row>
    <row r="211" s="12" customFormat="1" ht="22.8" customHeight="1">
      <c r="A211" s="12"/>
      <c r="B211" s="197"/>
      <c r="C211" s="198"/>
      <c r="D211" s="199" t="s">
        <v>73</v>
      </c>
      <c r="E211" s="210" t="s">
        <v>278</v>
      </c>
      <c r="F211" s="210" t="s">
        <v>279</v>
      </c>
      <c r="G211" s="198"/>
      <c r="H211" s="198"/>
      <c r="I211" s="198"/>
      <c r="J211" s="211">
        <f>BK211</f>
        <v>269400</v>
      </c>
      <c r="K211" s="198"/>
      <c r="L211" s="202"/>
      <c r="M211" s="203"/>
      <c r="N211" s="204"/>
      <c r="O211" s="204"/>
      <c r="P211" s="205">
        <f>SUM(P212:P213)</f>
        <v>0</v>
      </c>
      <c r="Q211" s="204"/>
      <c r="R211" s="205">
        <f>SUM(R212:R213)</f>
        <v>0</v>
      </c>
      <c r="S211" s="204"/>
      <c r="T211" s="206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07" t="s">
        <v>82</v>
      </c>
      <c r="AT211" s="208" t="s">
        <v>73</v>
      </c>
      <c r="AU211" s="208" t="s">
        <v>82</v>
      </c>
      <c r="AY211" s="207" t="s">
        <v>133</v>
      </c>
      <c r="BK211" s="209">
        <f>SUM(BK212:BK213)</f>
        <v>269400</v>
      </c>
    </row>
    <row r="212" s="2" customFormat="1" ht="16.5" customHeight="1">
      <c r="A212" s="33"/>
      <c r="B212" s="34"/>
      <c r="C212" s="212" t="s">
        <v>280</v>
      </c>
      <c r="D212" s="212" t="s">
        <v>136</v>
      </c>
      <c r="E212" s="213" t="s">
        <v>281</v>
      </c>
      <c r="F212" s="214" t="s">
        <v>282</v>
      </c>
      <c r="G212" s="215" t="s">
        <v>257</v>
      </c>
      <c r="H212" s="216">
        <v>1</v>
      </c>
      <c r="I212" s="217">
        <v>259400</v>
      </c>
      <c r="J212" s="217">
        <f>ROUND(I212*H212,2)</f>
        <v>259400</v>
      </c>
      <c r="K212" s="218"/>
      <c r="L212" s="39"/>
      <c r="M212" s="219" t="s">
        <v>1</v>
      </c>
      <c r="N212" s="220" t="s">
        <v>39</v>
      </c>
      <c r="O212" s="221">
        <v>0</v>
      </c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23" t="s">
        <v>140</v>
      </c>
      <c r="AT212" s="223" t="s">
        <v>136</v>
      </c>
      <c r="AU212" s="223" t="s">
        <v>84</v>
      </c>
      <c r="AY212" s="18" t="s">
        <v>133</v>
      </c>
      <c r="BE212" s="224">
        <f>IF(N212="základní",J212,0)</f>
        <v>259400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8" t="s">
        <v>82</v>
      </c>
      <c r="BK212" s="224">
        <f>ROUND(I212*H212,2)</f>
        <v>259400</v>
      </c>
      <c r="BL212" s="18" t="s">
        <v>140</v>
      </c>
      <c r="BM212" s="223" t="s">
        <v>283</v>
      </c>
    </row>
    <row r="213" s="2" customFormat="1" ht="16.5" customHeight="1">
      <c r="A213" s="33"/>
      <c r="B213" s="34"/>
      <c r="C213" s="212" t="s">
        <v>284</v>
      </c>
      <c r="D213" s="212" t="s">
        <v>136</v>
      </c>
      <c r="E213" s="213" t="s">
        <v>285</v>
      </c>
      <c r="F213" s="214" t="s">
        <v>286</v>
      </c>
      <c r="G213" s="215" t="s">
        <v>257</v>
      </c>
      <c r="H213" s="216">
        <v>1</v>
      </c>
      <c r="I213" s="217">
        <v>10000</v>
      </c>
      <c r="J213" s="217">
        <f>ROUND(I213*H213,2)</f>
        <v>10000</v>
      </c>
      <c r="K213" s="218"/>
      <c r="L213" s="39"/>
      <c r="M213" s="219" t="s">
        <v>1</v>
      </c>
      <c r="N213" s="220" t="s">
        <v>39</v>
      </c>
      <c r="O213" s="221">
        <v>0</v>
      </c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23" t="s">
        <v>140</v>
      </c>
      <c r="AT213" s="223" t="s">
        <v>136</v>
      </c>
      <c r="AU213" s="223" t="s">
        <v>84</v>
      </c>
      <c r="AY213" s="18" t="s">
        <v>133</v>
      </c>
      <c r="BE213" s="224">
        <f>IF(N213="základní",J213,0)</f>
        <v>10000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8" t="s">
        <v>82</v>
      </c>
      <c r="BK213" s="224">
        <f>ROUND(I213*H213,2)</f>
        <v>10000</v>
      </c>
      <c r="BL213" s="18" t="s">
        <v>140</v>
      </c>
      <c r="BM213" s="223" t="s">
        <v>287</v>
      </c>
    </row>
    <row r="214" s="12" customFormat="1" ht="22.8" customHeight="1">
      <c r="A214" s="12"/>
      <c r="B214" s="197"/>
      <c r="C214" s="198"/>
      <c r="D214" s="199" t="s">
        <v>73</v>
      </c>
      <c r="E214" s="210" t="s">
        <v>288</v>
      </c>
      <c r="F214" s="210" t="s">
        <v>289</v>
      </c>
      <c r="G214" s="198"/>
      <c r="H214" s="198"/>
      <c r="I214" s="198"/>
      <c r="J214" s="211">
        <f>BK214</f>
        <v>426193.33999999997</v>
      </c>
      <c r="K214" s="198"/>
      <c r="L214" s="202"/>
      <c r="M214" s="203"/>
      <c r="N214" s="204"/>
      <c r="O214" s="204"/>
      <c r="P214" s="205">
        <f>SUM(P215:P229)</f>
        <v>19.311104</v>
      </c>
      <c r="Q214" s="204"/>
      <c r="R214" s="205">
        <f>SUM(R215:R229)</f>
        <v>0</v>
      </c>
      <c r="S214" s="204"/>
      <c r="T214" s="206">
        <f>SUM(T215:T229)</f>
        <v>1.4809641600000001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7" t="s">
        <v>84</v>
      </c>
      <c r="AT214" s="208" t="s">
        <v>73</v>
      </c>
      <c r="AU214" s="208" t="s">
        <v>82</v>
      </c>
      <c r="AY214" s="207" t="s">
        <v>133</v>
      </c>
      <c r="BK214" s="209">
        <f>SUM(BK215:BK229)</f>
        <v>426193.33999999997</v>
      </c>
    </row>
    <row r="215" s="2" customFormat="1" ht="16.5" customHeight="1">
      <c r="A215" s="33"/>
      <c r="B215" s="34"/>
      <c r="C215" s="212" t="s">
        <v>290</v>
      </c>
      <c r="D215" s="212" t="s">
        <v>136</v>
      </c>
      <c r="E215" s="213" t="s">
        <v>291</v>
      </c>
      <c r="F215" s="214" t="s">
        <v>292</v>
      </c>
      <c r="G215" s="215" t="s">
        <v>139</v>
      </c>
      <c r="H215" s="216">
        <v>34.192</v>
      </c>
      <c r="I215" s="217">
        <v>182</v>
      </c>
      <c r="J215" s="217">
        <f>ROUND(I215*H215,2)</f>
        <v>6222.9399999999996</v>
      </c>
      <c r="K215" s="218"/>
      <c r="L215" s="39"/>
      <c r="M215" s="219" t="s">
        <v>1</v>
      </c>
      <c r="N215" s="220" t="s">
        <v>39</v>
      </c>
      <c r="O215" s="221">
        <v>0.32500000000000001</v>
      </c>
      <c r="P215" s="221">
        <f>O215*H215</f>
        <v>11.112400000000001</v>
      </c>
      <c r="Q215" s="221">
        <v>0</v>
      </c>
      <c r="R215" s="221">
        <f>Q215*H215</f>
        <v>0</v>
      </c>
      <c r="S215" s="221">
        <v>0.01098</v>
      </c>
      <c r="T215" s="222">
        <f>S215*H215</f>
        <v>0.37542816000000001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3" t="s">
        <v>239</v>
      </c>
      <c r="AT215" s="223" t="s">
        <v>136</v>
      </c>
      <c r="AU215" s="223" t="s">
        <v>84</v>
      </c>
      <c r="AY215" s="18" t="s">
        <v>133</v>
      </c>
      <c r="BE215" s="224">
        <f>IF(N215="základní",J215,0)</f>
        <v>6222.9399999999996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8" t="s">
        <v>82</v>
      </c>
      <c r="BK215" s="224">
        <f>ROUND(I215*H215,2)</f>
        <v>6222.9399999999996</v>
      </c>
      <c r="BL215" s="18" t="s">
        <v>239</v>
      </c>
      <c r="BM215" s="223" t="s">
        <v>293</v>
      </c>
    </row>
    <row r="216" s="13" customFormat="1">
      <c r="A216" s="13"/>
      <c r="B216" s="225"/>
      <c r="C216" s="226"/>
      <c r="D216" s="227" t="s">
        <v>142</v>
      </c>
      <c r="E216" s="228" t="s">
        <v>1</v>
      </c>
      <c r="F216" s="229" t="s">
        <v>294</v>
      </c>
      <c r="G216" s="226"/>
      <c r="H216" s="230">
        <v>5.6740000000000004</v>
      </c>
      <c r="I216" s="226"/>
      <c r="J216" s="226"/>
      <c r="K216" s="226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142</v>
      </c>
      <c r="AU216" s="235" t="s">
        <v>84</v>
      </c>
      <c r="AV216" s="13" t="s">
        <v>84</v>
      </c>
      <c r="AW216" s="13" t="s">
        <v>30</v>
      </c>
      <c r="AX216" s="13" t="s">
        <v>74</v>
      </c>
      <c r="AY216" s="235" t="s">
        <v>133</v>
      </c>
    </row>
    <row r="217" s="13" customFormat="1">
      <c r="A217" s="13"/>
      <c r="B217" s="225"/>
      <c r="C217" s="226"/>
      <c r="D217" s="227" t="s">
        <v>142</v>
      </c>
      <c r="E217" s="228" t="s">
        <v>1</v>
      </c>
      <c r="F217" s="229" t="s">
        <v>295</v>
      </c>
      <c r="G217" s="226"/>
      <c r="H217" s="230">
        <v>12.41</v>
      </c>
      <c r="I217" s="226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5" t="s">
        <v>142</v>
      </c>
      <c r="AU217" s="235" t="s">
        <v>84</v>
      </c>
      <c r="AV217" s="13" t="s">
        <v>84</v>
      </c>
      <c r="AW217" s="13" t="s">
        <v>30</v>
      </c>
      <c r="AX217" s="13" t="s">
        <v>74</v>
      </c>
      <c r="AY217" s="235" t="s">
        <v>133</v>
      </c>
    </row>
    <row r="218" s="13" customFormat="1">
      <c r="A218" s="13"/>
      <c r="B218" s="225"/>
      <c r="C218" s="226"/>
      <c r="D218" s="227" t="s">
        <v>142</v>
      </c>
      <c r="E218" s="228" t="s">
        <v>1</v>
      </c>
      <c r="F218" s="229" t="s">
        <v>296</v>
      </c>
      <c r="G218" s="226"/>
      <c r="H218" s="230">
        <v>16.108000000000001</v>
      </c>
      <c r="I218" s="226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142</v>
      </c>
      <c r="AU218" s="235" t="s">
        <v>84</v>
      </c>
      <c r="AV218" s="13" t="s">
        <v>84</v>
      </c>
      <c r="AW218" s="13" t="s">
        <v>30</v>
      </c>
      <c r="AX218" s="13" t="s">
        <v>74</v>
      </c>
      <c r="AY218" s="235" t="s">
        <v>133</v>
      </c>
    </row>
    <row r="219" s="14" customFormat="1">
      <c r="A219" s="14"/>
      <c r="B219" s="236"/>
      <c r="C219" s="237"/>
      <c r="D219" s="227" t="s">
        <v>142</v>
      </c>
      <c r="E219" s="238" t="s">
        <v>1</v>
      </c>
      <c r="F219" s="239" t="s">
        <v>145</v>
      </c>
      <c r="G219" s="237"/>
      <c r="H219" s="240">
        <v>34.192</v>
      </c>
      <c r="I219" s="237"/>
      <c r="J219" s="237"/>
      <c r="K219" s="237"/>
      <c r="L219" s="241"/>
      <c r="M219" s="242"/>
      <c r="N219" s="243"/>
      <c r="O219" s="243"/>
      <c r="P219" s="243"/>
      <c r="Q219" s="243"/>
      <c r="R219" s="243"/>
      <c r="S219" s="243"/>
      <c r="T219" s="24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5" t="s">
        <v>142</v>
      </c>
      <c r="AU219" s="245" t="s">
        <v>84</v>
      </c>
      <c r="AV219" s="14" t="s">
        <v>140</v>
      </c>
      <c r="AW219" s="14" t="s">
        <v>30</v>
      </c>
      <c r="AX219" s="14" t="s">
        <v>82</v>
      </c>
      <c r="AY219" s="245" t="s">
        <v>133</v>
      </c>
    </row>
    <row r="220" s="2" customFormat="1" ht="24.15" customHeight="1">
      <c r="A220" s="33"/>
      <c r="B220" s="34"/>
      <c r="C220" s="212" t="s">
        <v>297</v>
      </c>
      <c r="D220" s="212" t="s">
        <v>136</v>
      </c>
      <c r="E220" s="213" t="s">
        <v>298</v>
      </c>
      <c r="F220" s="214" t="s">
        <v>299</v>
      </c>
      <c r="G220" s="215" t="s">
        <v>139</v>
      </c>
      <c r="H220" s="216">
        <v>34.192</v>
      </c>
      <c r="I220" s="217">
        <v>47.600000000000001</v>
      </c>
      <c r="J220" s="217">
        <f>ROUND(I220*H220,2)</f>
        <v>1627.54</v>
      </c>
      <c r="K220" s="218"/>
      <c r="L220" s="39"/>
      <c r="M220" s="219" t="s">
        <v>1</v>
      </c>
      <c r="N220" s="220" t="s">
        <v>39</v>
      </c>
      <c r="O220" s="221">
        <v>0.086999999999999994</v>
      </c>
      <c r="P220" s="221">
        <f>O220*H220</f>
        <v>2.974704</v>
      </c>
      <c r="Q220" s="221">
        <v>0</v>
      </c>
      <c r="R220" s="221">
        <f>Q220*H220</f>
        <v>0</v>
      </c>
      <c r="S220" s="221">
        <v>0.0080000000000000002</v>
      </c>
      <c r="T220" s="222">
        <f>S220*H220</f>
        <v>0.273536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223" t="s">
        <v>239</v>
      </c>
      <c r="AT220" s="223" t="s">
        <v>136</v>
      </c>
      <c r="AU220" s="223" t="s">
        <v>84</v>
      </c>
      <c r="AY220" s="18" t="s">
        <v>133</v>
      </c>
      <c r="BE220" s="224">
        <f>IF(N220="základní",J220,0)</f>
        <v>1627.54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8" t="s">
        <v>82</v>
      </c>
      <c r="BK220" s="224">
        <f>ROUND(I220*H220,2)</f>
        <v>1627.54</v>
      </c>
      <c r="BL220" s="18" t="s">
        <v>239</v>
      </c>
      <c r="BM220" s="223" t="s">
        <v>300</v>
      </c>
    </row>
    <row r="221" s="2" customFormat="1" ht="16.5" customHeight="1">
      <c r="A221" s="33"/>
      <c r="B221" s="34"/>
      <c r="C221" s="212" t="s">
        <v>301</v>
      </c>
      <c r="D221" s="212" t="s">
        <v>136</v>
      </c>
      <c r="E221" s="213" t="s">
        <v>302</v>
      </c>
      <c r="F221" s="214" t="s">
        <v>303</v>
      </c>
      <c r="G221" s="215" t="s">
        <v>304</v>
      </c>
      <c r="H221" s="216">
        <v>1</v>
      </c>
      <c r="I221" s="217">
        <v>367200</v>
      </c>
      <c r="J221" s="217">
        <f>ROUND(I221*H221,2)</f>
        <v>367200</v>
      </c>
      <c r="K221" s="218"/>
      <c r="L221" s="39"/>
      <c r="M221" s="219" t="s">
        <v>1</v>
      </c>
      <c r="N221" s="220" t="s">
        <v>39</v>
      </c>
      <c r="O221" s="221">
        <v>1.6819999999999999</v>
      </c>
      <c r="P221" s="221">
        <f>O221*H221</f>
        <v>1.6819999999999999</v>
      </c>
      <c r="Q221" s="221">
        <v>0</v>
      </c>
      <c r="R221" s="221">
        <f>Q221*H221</f>
        <v>0</v>
      </c>
      <c r="S221" s="221">
        <v>0</v>
      </c>
      <c r="T221" s="222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223" t="s">
        <v>239</v>
      </c>
      <c r="AT221" s="223" t="s">
        <v>136</v>
      </c>
      <c r="AU221" s="223" t="s">
        <v>84</v>
      </c>
      <c r="AY221" s="18" t="s">
        <v>133</v>
      </c>
      <c r="BE221" s="224">
        <f>IF(N221="základní",J221,0)</f>
        <v>367200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8" t="s">
        <v>82</v>
      </c>
      <c r="BK221" s="224">
        <f>ROUND(I221*H221,2)</f>
        <v>367200</v>
      </c>
      <c r="BL221" s="18" t="s">
        <v>239</v>
      </c>
      <c r="BM221" s="223" t="s">
        <v>305</v>
      </c>
    </row>
    <row r="222" s="2" customFormat="1" ht="24.15" customHeight="1">
      <c r="A222" s="33"/>
      <c r="B222" s="34"/>
      <c r="C222" s="212" t="s">
        <v>306</v>
      </c>
      <c r="D222" s="212" t="s">
        <v>136</v>
      </c>
      <c r="E222" s="213" t="s">
        <v>307</v>
      </c>
      <c r="F222" s="214" t="s">
        <v>308</v>
      </c>
      <c r="G222" s="215" t="s">
        <v>304</v>
      </c>
      <c r="H222" s="216">
        <v>1</v>
      </c>
      <c r="I222" s="217">
        <v>48000</v>
      </c>
      <c r="J222" s="217">
        <f>ROUND(I222*H222,2)</f>
        <v>48000</v>
      </c>
      <c r="K222" s="218"/>
      <c r="L222" s="39"/>
      <c r="M222" s="219" t="s">
        <v>1</v>
      </c>
      <c r="N222" s="220" t="s">
        <v>39</v>
      </c>
      <c r="O222" s="221">
        <v>1.6819999999999999</v>
      </c>
      <c r="P222" s="221">
        <f>O222*H222</f>
        <v>1.6819999999999999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3" t="s">
        <v>239</v>
      </c>
      <c r="AT222" s="223" t="s">
        <v>136</v>
      </c>
      <c r="AU222" s="223" t="s">
        <v>84</v>
      </c>
      <c r="AY222" s="18" t="s">
        <v>133</v>
      </c>
      <c r="BE222" s="224">
        <f>IF(N222="základní",J222,0)</f>
        <v>48000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8" t="s">
        <v>82</v>
      </c>
      <c r="BK222" s="224">
        <f>ROUND(I222*H222,2)</f>
        <v>48000</v>
      </c>
      <c r="BL222" s="18" t="s">
        <v>239</v>
      </c>
      <c r="BM222" s="223" t="s">
        <v>309</v>
      </c>
    </row>
    <row r="223" s="2" customFormat="1" ht="24.15" customHeight="1">
      <c r="A223" s="33"/>
      <c r="B223" s="34"/>
      <c r="C223" s="212" t="s">
        <v>310</v>
      </c>
      <c r="D223" s="212" t="s">
        <v>136</v>
      </c>
      <c r="E223" s="213" t="s">
        <v>311</v>
      </c>
      <c r="F223" s="214" t="s">
        <v>312</v>
      </c>
      <c r="G223" s="215" t="s">
        <v>304</v>
      </c>
      <c r="H223" s="216">
        <v>30</v>
      </c>
      <c r="I223" s="217">
        <v>37.700000000000003</v>
      </c>
      <c r="J223" s="217">
        <f>ROUND(I223*H223,2)</f>
        <v>1131</v>
      </c>
      <c r="K223" s="218"/>
      <c r="L223" s="39"/>
      <c r="M223" s="219" t="s">
        <v>1</v>
      </c>
      <c r="N223" s="220" t="s">
        <v>39</v>
      </c>
      <c r="O223" s="221">
        <v>0.050000000000000003</v>
      </c>
      <c r="P223" s="221">
        <f>O223*H223</f>
        <v>1.5</v>
      </c>
      <c r="Q223" s="221">
        <v>0</v>
      </c>
      <c r="R223" s="221">
        <f>Q223*H223</f>
        <v>0</v>
      </c>
      <c r="S223" s="221">
        <v>0.024</v>
      </c>
      <c r="T223" s="222">
        <f>S223*H223</f>
        <v>0.71999999999999997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3" t="s">
        <v>239</v>
      </c>
      <c r="AT223" s="223" t="s">
        <v>136</v>
      </c>
      <c r="AU223" s="223" t="s">
        <v>84</v>
      </c>
      <c r="AY223" s="18" t="s">
        <v>133</v>
      </c>
      <c r="BE223" s="224">
        <f>IF(N223="základní",J223,0)</f>
        <v>1131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8" t="s">
        <v>82</v>
      </c>
      <c r="BK223" s="224">
        <f>ROUND(I223*H223,2)</f>
        <v>1131</v>
      </c>
      <c r="BL223" s="18" t="s">
        <v>239</v>
      </c>
      <c r="BM223" s="223" t="s">
        <v>313</v>
      </c>
    </row>
    <row r="224" s="13" customFormat="1">
      <c r="A224" s="13"/>
      <c r="B224" s="225"/>
      <c r="C224" s="226"/>
      <c r="D224" s="227" t="s">
        <v>142</v>
      </c>
      <c r="E224" s="228" t="s">
        <v>1</v>
      </c>
      <c r="F224" s="229" t="s">
        <v>314</v>
      </c>
      <c r="G224" s="226"/>
      <c r="H224" s="230">
        <v>15</v>
      </c>
      <c r="I224" s="226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142</v>
      </c>
      <c r="AU224" s="235" t="s">
        <v>84</v>
      </c>
      <c r="AV224" s="13" t="s">
        <v>84</v>
      </c>
      <c r="AW224" s="13" t="s">
        <v>30</v>
      </c>
      <c r="AX224" s="13" t="s">
        <v>74</v>
      </c>
      <c r="AY224" s="235" t="s">
        <v>133</v>
      </c>
    </row>
    <row r="225" s="13" customFormat="1">
      <c r="A225" s="13"/>
      <c r="B225" s="225"/>
      <c r="C225" s="226"/>
      <c r="D225" s="227" t="s">
        <v>142</v>
      </c>
      <c r="E225" s="228" t="s">
        <v>1</v>
      </c>
      <c r="F225" s="229" t="s">
        <v>315</v>
      </c>
      <c r="G225" s="226"/>
      <c r="H225" s="230">
        <v>15</v>
      </c>
      <c r="I225" s="226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142</v>
      </c>
      <c r="AU225" s="235" t="s">
        <v>84</v>
      </c>
      <c r="AV225" s="13" t="s">
        <v>84</v>
      </c>
      <c r="AW225" s="13" t="s">
        <v>30</v>
      </c>
      <c r="AX225" s="13" t="s">
        <v>74</v>
      </c>
      <c r="AY225" s="235" t="s">
        <v>133</v>
      </c>
    </row>
    <row r="226" s="14" customFormat="1">
      <c r="A226" s="14"/>
      <c r="B226" s="236"/>
      <c r="C226" s="237"/>
      <c r="D226" s="227" t="s">
        <v>142</v>
      </c>
      <c r="E226" s="238" t="s">
        <v>1</v>
      </c>
      <c r="F226" s="239" t="s">
        <v>145</v>
      </c>
      <c r="G226" s="237"/>
      <c r="H226" s="240">
        <v>30</v>
      </c>
      <c r="I226" s="237"/>
      <c r="J226" s="237"/>
      <c r="K226" s="237"/>
      <c r="L226" s="241"/>
      <c r="M226" s="242"/>
      <c r="N226" s="243"/>
      <c r="O226" s="243"/>
      <c r="P226" s="243"/>
      <c r="Q226" s="243"/>
      <c r="R226" s="243"/>
      <c r="S226" s="243"/>
      <c r="T226" s="24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5" t="s">
        <v>142</v>
      </c>
      <c r="AU226" s="245" t="s">
        <v>84</v>
      </c>
      <c r="AV226" s="14" t="s">
        <v>140</v>
      </c>
      <c r="AW226" s="14" t="s">
        <v>30</v>
      </c>
      <c r="AX226" s="14" t="s">
        <v>82</v>
      </c>
      <c r="AY226" s="245" t="s">
        <v>133</v>
      </c>
    </row>
    <row r="227" s="2" customFormat="1" ht="24.15" customHeight="1">
      <c r="A227" s="33"/>
      <c r="B227" s="34"/>
      <c r="C227" s="212" t="s">
        <v>316</v>
      </c>
      <c r="D227" s="212" t="s">
        <v>136</v>
      </c>
      <c r="E227" s="213" t="s">
        <v>317</v>
      </c>
      <c r="F227" s="214" t="s">
        <v>318</v>
      </c>
      <c r="G227" s="215" t="s">
        <v>304</v>
      </c>
      <c r="H227" s="216">
        <v>4</v>
      </c>
      <c r="I227" s="217">
        <v>67.900000000000006</v>
      </c>
      <c r="J227" s="217">
        <f>ROUND(I227*H227,2)</f>
        <v>271.60000000000002</v>
      </c>
      <c r="K227" s="218"/>
      <c r="L227" s="39"/>
      <c r="M227" s="219" t="s">
        <v>1</v>
      </c>
      <c r="N227" s="220" t="s">
        <v>39</v>
      </c>
      <c r="O227" s="221">
        <v>0.089999999999999997</v>
      </c>
      <c r="P227" s="221">
        <f>O227*H227</f>
        <v>0.35999999999999999</v>
      </c>
      <c r="Q227" s="221">
        <v>0</v>
      </c>
      <c r="R227" s="221">
        <f>Q227*H227</f>
        <v>0</v>
      </c>
      <c r="S227" s="221">
        <v>0.028000000000000001</v>
      </c>
      <c r="T227" s="222">
        <f>S227*H227</f>
        <v>0.112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223" t="s">
        <v>239</v>
      </c>
      <c r="AT227" s="223" t="s">
        <v>136</v>
      </c>
      <c r="AU227" s="223" t="s">
        <v>84</v>
      </c>
      <c r="AY227" s="18" t="s">
        <v>133</v>
      </c>
      <c r="BE227" s="224">
        <f>IF(N227="základní",J227,0)</f>
        <v>271.60000000000002</v>
      </c>
      <c r="BF227" s="224">
        <f>IF(N227="snížená",J227,0)</f>
        <v>0</v>
      </c>
      <c r="BG227" s="224">
        <f>IF(N227="zákl. přenesená",J227,0)</f>
        <v>0</v>
      </c>
      <c r="BH227" s="224">
        <f>IF(N227="sníž. přenesená",J227,0)</f>
        <v>0</v>
      </c>
      <c r="BI227" s="224">
        <f>IF(N227="nulová",J227,0)</f>
        <v>0</v>
      </c>
      <c r="BJ227" s="18" t="s">
        <v>82</v>
      </c>
      <c r="BK227" s="224">
        <f>ROUND(I227*H227,2)</f>
        <v>271.60000000000002</v>
      </c>
      <c r="BL227" s="18" t="s">
        <v>239</v>
      </c>
      <c r="BM227" s="223" t="s">
        <v>319</v>
      </c>
    </row>
    <row r="228" s="13" customFormat="1">
      <c r="A228" s="13"/>
      <c r="B228" s="225"/>
      <c r="C228" s="226"/>
      <c r="D228" s="227" t="s">
        <v>142</v>
      </c>
      <c r="E228" s="228" t="s">
        <v>1</v>
      </c>
      <c r="F228" s="229" t="s">
        <v>320</v>
      </c>
      <c r="G228" s="226"/>
      <c r="H228" s="230">
        <v>4</v>
      </c>
      <c r="I228" s="226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142</v>
      </c>
      <c r="AU228" s="235" t="s">
        <v>84</v>
      </c>
      <c r="AV228" s="13" t="s">
        <v>84</v>
      </c>
      <c r="AW228" s="13" t="s">
        <v>30</v>
      </c>
      <c r="AX228" s="13" t="s">
        <v>82</v>
      </c>
      <c r="AY228" s="235" t="s">
        <v>133</v>
      </c>
    </row>
    <row r="229" s="2" customFormat="1" ht="24.15" customHeight="1">
      <c r="A229" s="33"/>
      <c r="B229" s="34"/>
      <c r="C229" s="212" t="s">
        <v>321</v>
      </c>
      <c r="D229" s="212" t="s">
        <v>136</v>
      </c>
      <c r="E229" s="213" t="s">
        <v>322</v>
      </c>
      <c r="F229" s="214" t="s">
        <v>323</v>
      </c>
      <c r="G229" s="215" t="s">
        <v>324</v>
      </c>
      <c r="H229" s="216">
        <v>4244.5309999999999</v>
      </c>
      <c r="I229" s="217">
        <v>0.40999999999999998</v>
      </c>
      <c r="J229" s="217">
        <f>ROUND(I229*H229,2)</f>
        <v>1740.26</v>
      </c>
      <c r="K229" s="218"/>
      <c r="L229" s="39"/>
      <c r="M229" s="219" t="s">
        <v>1</v>
      </c>
      <c r="N229" s="220" t="s">
        <v>39</v>
      </c>
      <c r="O229" s="221">
        <v>0</v>
      </c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23" t="s">
        <v>239</v>
      </c>
      <c r="AT229" s="223" t="s">
        <v>136</v>
      </c>
      <c r="AU229" s="223" t="s">
        <v>84</v>
      </c>
      <c r="AY229" s="18" t="s">
        <v>133</v>
      </c>
      <c r="BE229" s="224">
        <f>IF(N229="základní",J229,0)</f>
        <v>1740.26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8" t="s">
        <v>82</v>
      </c>
      <c r="BK229" s="224">
        <f>ROUND(I229*H229,2)</f>
        <v>1740.26</v>
      </c>
      <c r="BL229" s="18" t="s">
        <v>239</v>
      </c>
      <c r="BM229" s="223" t="s">
        <v>325</v>
      </c>
    </row>
    <row r="230" s="12" customFormat="1" ht="22.8" customHeight="1">
      <c r="A230" s="12"/>
      <c r="B230" s="197"/>
      <c r="C230" s="198"/>
      <c r="D230" s="199" t="s">
        <v>73</v>
      </c>
      <c r="E230" s="210" t="s">
        <v>326</v>
      </c>
      <c r="F230" s="210" t="s">
        <v>327</v>
      </c>
      <c r="G230" s="198"/>
      <c r="H230" s="198"/>
      <c r="I230" s="198"/>
      <c r="J230" s="211">
        <f>BK230</f>
        <v>878486.42000000016</v>
      </c>
      <c r="K230" s="198"/>
      <c r="L230" s="202"/>
      <c r="M230" s="203"/>
      <c r="N230" s="204"/>
      <c r="O230" s="204"/>
      <c r="P230" s="205">
        <f>SUM(P231:P304)</f>
        <v>498.57306</v>
      </c>
      <c r="Q230" s="204"/>
      <c r="R230" s="205">
        <f>SUM(R231:R304)</f>
        <v>12.068909400000001</v>
      </c>
      <c r="S230" s="204"/>
      <c r="T230" s="206">
        <f>SUM(T231:T304)</f>
        <v>23.0672599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07" t="s">
        <v>84</v>
      </c>
      <c r="AT230" s="208" t="s">
        <v>73</v>
      </c>
      <c r="AU230" s="208" t="s">
        <v>82</v>
      </c>
      <c r="AY230" s="207" t="s">
        <v>133</v>
      </c>
      <c r="BK230" s="209">
        <f>SUM(BK231:BK304)</f>
        <v>878486.42000000016</v>
      </c>
    </row>
    <row r="231" s="2" customFormat="1" ht="16.5" customHeight="1">
      <c r="A231" s="33"/>
      <c r="B231" s="34"/>
      <c r="C231" s="212" t="s">
        <v>328</v>
      </c>
      <c r="D231" s="212" t="s">
        <v>136</v>
      </c>
      <c r="E231" s="213" t="s">
        <v>329</v>
      </c>
      <c r="F231" s="214" t="s">
        <v>330</v>
      </c>
      <c r="G231" s="215" t="s">
        <v>139</v>
      </c>
      <c r="H231" s="216">
        <v>257.37</v>
      </c>
      <c r="I231" s="217">
        <v>17.300000000000001</v>
      </c>
      <c r="J231" s="217">
        <f>ROUND(I231*H231,2)</f>
        <v>4452.5</v>
      </c>
      <c r="K231" s="218"/>
      <c r="L231" s="39"/>
      <c r="M231" s="219" t="s">
        <v>1</v>
      </c>
      <c r="N231" s="220" t="s">
        <v>39</v>
      </c>
      <c r="O231" s="221">
        <v>0.024</v>
      </c>
      <c r="P231" s="221">
        <f>O231*H231</f>
        <v>6.1768800000000006</v>
      </c>
      <c r="Q231" s="221">
        <v>0</v>
      </c>
      <c r="R231" s="221">
        <f>Q231*H231</f>
        <v>0</v>
      </c>
      <c r="S231" s="221">
        <v>0</v>
      </c>
      <c r="T231" s="222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23" t="s">
        <v>239</v>
      </c>
      <c r="AT231" s="223" t="s">
        <v>136</v>
      </c>
      <c r="AU231" s="223" t="s">
        <v>84</v>
      </c>
      <c r="AY231" s="18" t="s">
        <v>133</v>
      </c>
      <c r="BE231" s="224">
        <f>IF(N231="základní",J231,0)</f>
        <v>4452.5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8" t="s">
        <v>82</v>
      </c>
      <c r="BK231" s="224">
        <f>ROUND(I231*H231,2)</f>
        <v>4452.5</v>
      </c>
      <c r="BL231" s="18" t="s">
        <v>239</v>
      </c>
      <c r="BM231" s="223" t="s">
        <v>331</v>
      </c>
    </row>
    <row r="232" s="15" customFormat="1">
      <c r="A232" s="15"/>
      <c r="B232" s="246"/>
      <c r="C232" s="247"/>
      <c r="D232" s="227" t="s">
        <v>142</v>
      </c>
      <c r="E232" s="248" t="s">
        <v>1</v>
      </c>
      <c r="F232" s="249" t="s">
        <v>156</v>
      </c>
      <c r="G232" s="247"/>
      <c r="H232" s="248" t="s">
        <v>1</v>
      </c>
      <c r="I232" s="247"/>
      <c r="J232" s="247"/>
      <c r="K232" s="247"/>
      <c r="L232" s="250"/>
      <c r="M232" s="251"/>
      <c r="N232" s="252"/>
      <c r="O232" s="252"/>
      <c r="P232" s="252"/>
      <c r="Q232" s="252"/>
      <c r="R232" s="252"/>
      <c r="S232" s="252"/>
      <c r="T232" s="25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4" t="s">
        <v>142</v>
      </c>
      <c r="AU232" s="254" t="s">
        <v>84</v>
      </c>
      <c r="AV232" s="15" t="s">
        <v>82</v>
      </c>
      <c r="AW232" s="15" t="s">
        <v>30</v>
      </c>
      <c r="AX232" s="15" t="s">
        <v>74</v>
      </c>
      <c r="AY232" s="254" t="s">
        <v>133</v>
      </c>
    </row>
    <row r="233" s="15" customFormat="1">
      <c r="A233" s="15"/>
      <c r="B233" s="246"/>
      <c r="C233" s="247"/>
      <c r="D233" s="227" t="s">
        <v>142</v>
      </c>
      <c r="E233" s="248" t="s">
        <v>1</v>
      </c>
      <c r="F233" s="249" t="s">
        <v>332</v>
      </c>
      <c r="G233" s="247"/>
      <c r="H233" s="248" t="s">
        <v>1</v>
      </c>
      <c r="I233" s="247"/>
      <c r="J233" s="247"/>
      <c r="K233" s="247"/>
      <c r="L233" s="250"/>
      <c r="M233" s="251"/>
      <c r="N233" s="252"/>
      <c r="O233" s="252"/>
      <c r="P233" s="252"/>
      <c r="Q233" s="252"/>
      <c r="R233" s="252"/>
      <c r="S233" s="252"/>
      <c r="T233" s="253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4" t="s">
        <v>142</v>
      </c>
      <c r="AU233" s="254" t="s">
        <v>84</v>
      </c>
      <c r="AV233" s="15" t="s">
        <v>82</v>
      </c>
      <c r="AW233" s="15" t="s">
        <v>30</v>
      </c>
      <c r="AX233" s="15" t="s">
        <v>74</v>
      </c>
      <c r="AY233" s="254" t="s">
        <v>133</v>
      </c>
    </row>
    <row r="234" s="13" customFormat="1">
      <c r="A234" s="13"/>
      <c r="B234" s="225"/>
      <c r="C234" s="226"/>
      <c r="D234" s="227" t="s">
        <v>142</v>
      </c>
      <c r="E234" s="228" t="s">
        <v>1</v>
      </c>
      <c r="F234" s="229" t="s">
        <v>333</v>
      </c>
      <c r="G234" s="226"/>
      <c r="H234" s="230">
        <v>42.280000000000001</v>
      </c>
      <c r="I234" s="226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142</v>
      </c>
      <c r="AU234" s="235" t="s">
        <v>84</v>
      </c>
      <c r="AV234" s="13" t="s">
        <v>84</v>
      </c>
      <c r="AW234" s="13" t="s">
        <v>30</v>
      </c>
      <c r="AX234" s="13" t="s">
        <v>74</v>
      </c>
      <c r="AY234" s="235" t="s">
        <v>133</v>
      </c>
    </row>
    <row r="235" s="15" customFormat="1">
      <c r="A235" s="15"/>
      <c r="B235" s="246"/>
      <c r="C235" s="247"/>
      <c r="D235" s="227" t="s">
        <v>142</v>
      </c>
      <c r="E235" s="248" t="s">
        <v>1</v>
      </c>
      <c r="F235" s="249" t="s">
        <v>171</v>
      </c>
      <c r="G235" s="247"/>
      <c r="H235" s="248" t="s">
        <v>1</v>
      </c>
      <c r="I235" s="247"/>
      <c r="J235" s="247"/>
      <c r="K235" s="247"/>
      <c r="L235" s="250"/>
      <c r="M235" s="251"/>
      <c r="N235" s="252"/>
      <c r="O235" s="252"/>
      <c r="P235" s="252"/>
      <c r="Q235" s="252"/>
      <c r="R235" s="252"/>
      <c r="S235" s="252"/>
      <c r="T235" s="25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54" t="s">
        <v>142</v>
      </c>
      <c r="AU235" s="254" t="s">
        <v>84</v>
      </c>
      <c r="AV235" s="15" t="s">
        <v>82</v>
      </c>
      <c r="AW235" s="15" t="s">
        <v>30</v>
      </c>
      <c r="AX235" s="15" t="s">
        <v>74</v>
      </c>
      <c r="AY235" s="254" t="s">
        <v>133</v>
      </c>
    </row>
    <row r="236" s="15" customFormat="1">
      <c r="A236" s="15"/>
      <c r="B236" s="246"/>
      <c r="C236" s="247"/>
      <c r="D236" s="227" t="s">
        <v>142</v>
      </c>
      <c r="E236" s="248" t="s">
        <v>1</v>
      </c>
      <c r="F236" s="249" t="s">
        <v>334</v>
      </c>
      <c r="G236" s="247"/>
      <c r="H236" s="248" t="s">
        <v>1</v>
      </c>
      <c r="I236" s="247"/>
      <c r="J236" s="247"/>
      <c r="K236" s="247"/>
      <c r="L236" s="250"/>
      <c r="M236" s="251"/>
      <c r="N236" s="252"/>
      <c r="O236" s="252"/>
      <c r="P236" s="252"/>
      <c r="Q236" s="252"/>
      <c r="R236" s="252"/>
      <c r="S236" s="252"/>
      <c r="T236" s="25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54" t="s">
        <v>142</v>
      </c>
      <c r="AU236" s="254" t="s">
        <v>84</v>
      </c>
      <c r="AV236" s="15" t="s">
        <v>82</v>
      </c>
      <c r="AW236" s="15" t="s">
        <v>30</v>
      </c>
      <c r="AX236" s="15" t="s">
        <v>74</v>
      </c>
      <c r="AY236" s="254" t="s">
        <v>133</v>
      </c>
    </row>
    <row r="237" s="13" customFormat="1">
      <c r="A237" s="13"/>
      <c r="B237" s="225"/>
      <c r="C237" s="226"/>
      <c r="D237" s="227" t="s">
        <v>142</v>
      </c>
      <c r="E237" s="228" t="s">
        <v>1</v>
      </c>
      <c r="F237" s="229" t="s">
        <v>335</v>
      </c>
      <c r="G237" s="226"/>
      <c r="H237" s="230">
        <v>215.09</v>
      </c>
      <c r="I237" s="226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142</v>
      </c>
      <c r="AU237" s="235" t="s">
        <v>84</v>
      </c>
      <c r="AV237" s="13" t="s">
        <v>84</v>
      </c>
      <c r="AW237" s="13" t="s">
        <v>30</v>
      </c>
      <c r="AX237" s="13" t="s">
        <v>74</v>
      </c>
      <c r="AY237" s="235" t="s">
        <v>133</v>
      </c>
    </row>
    <row r="238" s="14" customFormat="1">
      <c r="A238" s="14"/>
      <c r="B238" s="236"/>
      <c r="C238" s="237"/>
      <c r="D238" s="227" t="s">
        <v>142</v>
      </c>
      <c r="E238" s="238" t="s">
        <v>1</v>
      </c>
      <c r="F238" s="239" t="s">
        <v>145</v>
      </c>
      <c r="G238" s="237"/>
      <c r="H238" s="240">
        <v>257.37</v>
      </c>
      <c r="I238" s="237"/>
      <c r="J238" s="237"/>
      <c r="K238" s="237"/>
      <c r="L238" s="241"/>
      <c r="M238" s="242"/>
      <c r="N238" s="243"/>
      <c r="O238" s="243"/>
      <c r="P238" s="243"/>
      <c r="Q238" s="243"/>
      <c r="R238" s="243"/>
      <c r="S238" s="243"/>
      <c r="T238" s="24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5" t="s">
        <v>142</v>
      </c>
      <c r="AU238" s="245" t="s">
        <v>84</v>
      </c>
      <c r="AV238" s="14" t="s">
        <v>140</v>
      </c>
      <c r="AW238" s="14" t="s">
        <v>30</v>
      </c>
      <c r="AX238" s="14" t="s">
        <v>82</v>
      </c>
      <c r="AY238" s="245" t="s">
        <v>133</v>
      </c>
    </row>
    <row r="239" s="2" customFormat="1" ht="16.5" customHeight="1">
      <c r="A239" s="33"/>
      <c r="B239" s="34"/>
      <c r="C239" s="212" t="s">
        <v>336</v>
      </c>
      <c r="D239" s="212" t="s">
        <v>136</v>
      </c>
      <c r="E239" s="213" t="s">
        <v>337</v>
      </c>
      <c r="F239" s="214" t="s">
        <v>338</v>
      </c>
      <c r="G239" s="215" t="s">
        <v>139</v>
      </c>
      <c r="H239" s="216">
        <v>514.74000000000001</v>
      </c>
      <c r="I239" s="217">
        <v>65.299999999999997</v>
      </c>
      <c r="J239" s="217">
        <f>ROUND(I239*H239,2)</f>
        <v>33612.519999999997</v>
      </c>
      <c r="K239" s="218"/>
      <c r="L239" s="39"/>
      <c r="M239" s="219" t="s">
        <v>1</v>
      </c>
      <c r="N239" s="220" t="s">
        <v>39</v>
      </c>
      <c r="O239" s="221">
        <v>0.043999999999999997</v>
      </c>
      <c r="P239" s="221">
        <f>O239*H239</f>
        <v>22.64856</v>
      </c>
      <c r="Q239" s="221">
        <v>0.00029999999999999997</v>
      </c>
      <c r="R239" s="221">
        <f>Q239*H239</f>
        <v>0.15442199999999998</v>
      </c>
      <c r="S239" s="221">
        <v>0</v>
      </c>
      <c r="T239" s="22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223" t="s">
        <v>239</v>
      </c>
      <c r="AT239" s="223" t="s">
        <v>136</v>
      </c>
      <c r="AU239" s="223" t="s">
        <v>84</v>
      </c>
      <c r="AY239" s="18" t="s">
        <v>133</v>
      </c>
      <c r="BE239" s="224">
        <f>IF(N239="základní",J239,0)</f>
        <v>33612.519999999997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8" t="s">
        <v>82</v>
      </c>
      <c r="BK239" s="224">
        <f>ROUND(I239*H239,2)</f>
        <v>33612.519999999997</v>
      </c>
      <c r="BL239" s="18" t="s">
        <v>239</v>
      </c>
      <c r="BM239" s="223" t="s">
        <v>339</v>
      </c>
    </row>
    <row r="240" s="13" customFormat="1">
      <c r="A240" s="13"/>
      <c r="B240" s="225"/>
      <c r="C240" s="226"/>
      <c r="D240" s="227" t="s">
        <v>142</v>
      </c>
      <c r="E240" s="228" t="s">
        <v>1</v>
      </c>
      <c r="F240" s="229" t="s">
        <v>340</v>
      </c>
      <c r="G240" s="226"/>
      <c r="H240" s="230">
        <v>514.74000000000001</v>
      </c>
      <c r="I240" s="226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142</v>
      </c>
      <c r="AU240" s="235" t="s">
        <v>84</v>
      </c>
      <c r="AV240" s="13" t="s">
        <v>84</v>
      </c>
      <c r="AW240" s="13" t="s">
        <v>30</v>
      </c>
      <c r="AX240" s="13" t="s">
        <v>82</v>
      </c>
      <c r="AY240" s="235" t="s">
        <v>133</v>
      </c>
    </row>
    <row r="241" s="2" customFormat="1" ht="24.15" customHeight="1">
      <c r="A241" s="33"/>
      <c r="B241" s="34"/>
      <c r="C241" s="212" t="s">
        <v>341</v>
      </c>
      <c r="D241" s="212" t="s">
        <v>136</v>
      </c>
      <c r="E241" s="213" t="s">
        <v>342</v>
      </c>
      <c r="F241" s="214" t="s">
        <v>343</v>
      </c>
      <c r="G241" s="215" t="s">
        <v>139</v>
      </c>
      <c r="H241" s="216">
        <v>257.37</v>
      </c>
      <c r="I241" s="217">
        <v>799</v>
      </c>
      <c r="J241" s="217">
        <f>ROUND(I241*H241,2)</f>
        <v>205638.63000000001</v>
      </c>
      <c r="K241" s="218"/>
      <c r="L241" s="39"/>
      <c r="M241" s="219" t="s">
        <v>1</v>
      </c>
      <c r="N241" s="220" t="s">
        <v>39</v>
      </c>
      <c r="O241" s="221">
        <v>0.34999999999999998</v>
      </c>
      <c r="P241" s="221">
        <f>O241*H241</f>
        <v>90.079499999999996</v>
      </c>
      <c r="Q241" s="221">
        <v>0.014999999999999999</v>
      </c>
      <c r="R241" s="221">
        <f>Q241*H241</f>
        <v>3.8605499999999999</v>
      </c>
      <c r="S241" s="221">
        <v>0</v>
      </c>
      <c r="T241" s="222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223" t="s">
        <v>239</v>
      </c>
      <c r="AT241" s="223" t="s">
        <v>136</v>
      </c>
      <c r="AU241" s="223" t="s">
        <v>84</v>
      </c>
      <c r="AY241" s="18" t="s">
        <v>133</v>
      </c>
      <c r="BE241" s="224">
        <f>IF(N241="základní",J241,0)</f>
        <v>205638.63000000001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8" t="s">
        <v>82</v>
      </c>
      <c r="BK241" s="224">
        <f>ROUND(I241*H241,2)</f>
        <v>205638.63000000001</v>
      </c>
      <c r="BL241" s="18" t="s">
        <v>239</v>
      </c>
      <c r="BM241" s="223" t="s">
        <v>344</v>
      </c>
    </row>
    <row r="242" s="2" customFormat="1" ht="24.15" customHeight="1">
      <c r="A242" s="33"/>
      <c r="B242" s="34"/>
      <c r="C242" s="212" t="s">
        <v>345</v>
      </c>
      <c r="D242" s="212" t="s">
        <v>136</v>
      </c>
      <c r="E242" s="213" t="s">
        <v>346</v>
      </c>
      <c r="F242" s="214" t="s">
        <v>347</v>
      </c>
      <c r="G242" s="215" t="s">
        <v>219</v>
      </c>
      <c r="H242" s="216">
        <v>141.55000000000001</v>
      </c>
      <c r="I242" s="217">
        <v>49</v>
      </c>
      <c r="J242" s="217">
        <f>ROUND(I242*H242,2)</f>
        <v>6935.9499999999998</v>
      </c>
      <c r="K242" s="218"/>
      <c r="L242" s="39"/>
      <c r="M242" s="219" t="s">
        <v>1</v>
      </c>
      <c r="N242" s="220" t="s">
        <v>39</v>
      </c>
      <c r="O242" s="221">
        <v>0.098000000000000004</v>
      </c>
      <c r="P242" s="221">
        <f>O242*H242</f>
        <v>13.871900000000002</v>
      </c>
      <c r="Q242" s="221">
        <v>0</v>
      </c>
      <c r="R242" s="221">
        <f>Q242*H242</f>
        <v>0</v>
      </c>
      <c r="S242" s="221">
        <v>0.01174</v>
      </c>
      <c r="T242" s="222">
        <f>S242*H242</f>
        <v>1.6617970000000002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223" t="s">
        <v>239</v>
      </c>
      <c r="AT242" s="223" t="s">
        <v>136</v>
      </c>
      <c r="AU242" s="223" t="s">
        <v>84</v>
      </c>
      <c r="AY242" s="18" t="s">
        <v>133</v>
      </c>
      <c r="BE242" s="224">
        <f>IF(N242="základní",J242,0)</f>
        <v>6935.9499999999998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8" t="s">
        <v>82</v>
      </c>
      <c r="BK242" s="224">
        <f>ROUND(I242*H242,2)</f>
        <v>6935.9499999999998</v>
      </c>
      <c r="BL242" s="18" t="s">
        <v>239</v>
      </c>
      <c r="BM242" s="223" t="s">
        <v>348</v>
      </c>
    </row>
    <row r="243" s="15" customFormat="1">
      <c r="A243" s="15"/>
      <c r="B243" s="246"/>
      <c r="C243" s="247"/>
      <c r="D243" s="227" t="s">
        <v>142</v>
      </c>
      <c r="E243" s="248" t="s">
        <v>1</v>
      </c>
      <c r="F243" s="249" t="s">
        <v>156</v>
      </c>
      <c r="G243" s="247"/>
      <c r="H243" s="248" t="s">
        <v>1</v>
      </c>
      <c r="I243" s="247"/>
      <c r="J243" s="247"/>
      <c r="K243" s="247"/>
      <c r="L243" s="250"/>
      <c r="M243" s="251"/>
      <c r="N243" s="252"/>
      <c r="O243" s="252"/>
      <c r="P243" s="252"/>
      <c r="Q243" s="252"/>
      <c r="R243" s="252"/>
      <c r="S243" s="252"/>
      <c r="T243" s="253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4" t="s">
        <v>142</v>
      </c>
      <c r="AU243" s="254" t="s">
        <v>84</v>
      </c>
      <c r="AV243" s="15" t="s">
        <v>82</v>
      </c>
      <c r="AW243" s="15" t="s">
        <v>30</v>
      </c>
      <c r="AX243" s="15" t="s">
        <v>74</v>
      </c>
      <c r="AY243" s="254" t="s">
        <v>133</v>
      </c>
    </row>
    <row r="244" s="13" customFormat="1">
      <c r="A244" s="13"/>
      <c r="B244" s="225"/>
      <c r="C244" s="226"/>
      <c r="D244" s="227" t="s">
        <v>142</v>
      </c>
      <c r="E244" s="228" t="s">
        <v>1</v>
      </c>
      <c r="F244" s="229" t="s">
        <v>349</v>
      </c>
      <c r="G244" s="226"/>
      <c r="H244" s="230">
        <v>7.9500000000000002</v>
      </c>
      <c r="I244" s="226"/>
      <c r="J244" s="226"/>
      <c r="K244" s="226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142</v>
      </c>
      <c r="AU244" s="235" t="s">
        <v>84</v>
      </c>
      <c r="AV244" s="13" t="s">
        <v>84</v>
      </c>
      <c r="AW244" s="13" t="s">
        <v>30</v>
      </c>
      <c r="AX244" s="13" t="s">
        <v>74</v>
      </c>
      <c r="AY244" s="235" t="s">
        <v>133</v>
      </c>
    </row>
    <row r="245" s="13" customFormat="1">
      <c r="A245" s="13"/>
      <c r="B245" s="225"/>
      <c r="C245" s="226"/>
      <c r="D245" s="227" t="s">
        <v>142</v>
      </c>
      <c r="E245" s="228" t="s">
        <v>1</v>
      </c>
      <c r="F245" s="229" t="s">
        <v>350</v>
      </c>
      <c r="G245" s="226"/>
      <c r="H245" s="230">
        <v>35.549999999999997</v>
      </c>
      <c r="I245" s="226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5" t="s">
        <v>142</v>
      </c>
      <c r="AU245" s="235" t="s">
        <v>84</v>
      </c>
      <c r="AV245" s="13" t="s">
        <v>84</v>
      </c>
      <c r="AW245" s="13" t="s">
        <v>30</v>
      </c>
      <c r="AX245" s="13" t="s">
        <v>74</v>
      </c>
      <c r="AY245" s="235" t="s">
        <v>133</v>
      </c>
    </row>
    <row r="246" s="13" customFormat="1">
      <c r="A246" s="13"/>
      <c r="B246" s="225"/>
      <c r="C246" s="226"/>
      <c r="D246" s="227" t="s">
        <v>142</v>
      </c>
      <c r="E246" s="228" t="s">
        <v>1</v>
      </c>
      <c r="F246" s="229" t="s">
        <v>351</v>
      </c>
      <c r="G246" s="226"/>
      <c r="H246" s="230">
        <v>4.5499999999999998</v>
      </c>
      <c r="I246" s="226"/>
      <c r="J246" s="226"/>
      <c r="K246" s="226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142</v>
      </c>
      <c r="AU246" s="235" t="s">
        <v>84</v>
      </c>
      <c r="AV246" s="13" t="s">
        <v>84</v>
      </c>
      <c r="AW246" s="13" t="s">
        <v>30</v>
      </c>
      <c r="AX246" s="13" t="s">
        <v>74</v>
      </c>
      <c r="AY246" s="235" t="s">
        <v>133</v>
      </c>
    </row>
    <row r="247" s="15" customFormat="1">
      <c r="A247" s="15"/>
      <c r="B247" s="246"/>
      <c r="C247" s="247"/>
      <c r="D247" s="227" t="s">
        <v>142</v>
      </c>
      <c r="E247" s="248" t="s">
        <v>1</v>
      </c>
      <c r="F247" s="249" t="s">
        <v>171</v>
      </c>
      <c r="G247" s="247"/>
      <c r="H247" s="248" t="s">
        <v>1</v>
      </c>
      <c r="I247" s="247"/>
      <c r="J247" s="247"/>
      <c r="K247" s="247"/>
      <c r="L247" s="250"/>
      <c r="M247" s="251"/>
      <c r="N247" s="252"/>
      <c r="O247" s="252"/>
      <c r="P247" s="252"/>
      <c r="Q247" s="252"/>
      <c r="R247" s="252"/>
      <c r="S247" s="252"/>
      <c r="T247" s="25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54" t="s">
        <v>142</v>
      </c>
      <c r="AU247" s="254" t="s">
        <v>84</v>
      </c>
      <c r="AV247" s="15" t="s">
        <v>82</v>
      </c>
      <c r="AW247" s="15" t="s">
        <v>30</v>
      </c>
      <c r="AX247" s="15" t="s">
        <v>74</v>
      </c>
      <c r="AY247" s="254" t="s">
        <v>133</v>
      </c>
    </row>
    <row r="248" s="13" customFormat="1">
      <c r="A248" s="13"/>
      <c r="B248" s="225"/>
      <c r="C248" s="226"/>
      <c r="D248" s="227" t="s">
        <v>142</v>
      </c>
      <c r="E248" s="228" t="s">
        <v>1</v>
      </c>
      <c r="F248" s="229" t="s">
        <v>352</v>
      </c>
      <c r="G248" s="226"/>
      <c r="H248" s="230">
        <v>5.4500000000000002</v>
      </c>
      <c r="I248" s="226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5" t="s">
        <v>142</v>
      </c>
      <c r="AU248" s="235" t="s">
        <v>84</v>
      </c>
      <c r="AV248" s="13" t="s">
        <v>84</v>
      </c>
      <c r="AW248" s="13" t="s">
        <v>30</v>
      </c>
      <c r="AX248" s="13" t="s">
        <v>74</v>
      </c>
      <c r="AY248" s="235" t="s">
        <v>133</v>
      </c>
    </row>
    <row r="249" s="13" customFormat="1">
      <c r="A249" s="13"/>
      <c r="B249" s="225"/>
      <c r="C249" s="226"/>
      <c r="D249" s="227" t="s">
        <v>142</v>
      </c>
      <c r="E249" s="228" t="s">
        <v>1</v>
      </c>
      <c r="F249" s="229" t="s">
        <v>353</v>
      </c>
      <c r="G249" s="226"/>
      <c r="H249" s="230">
        <v>2.7999999999999998</v>
      </c>
      <c r="I249" s="226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5" t="s">
        <v>142</v>
      </c>
      <c r="AU249" s="235" t="s">
        <v>84</v>
      </c>
      <c r="AV249" s="13" t="s">
        <v>84</v>
      </c>
      <c r="AW249" s="13" t="s">
        <v>30</v>
      </c>
      <c r="AX249" s="13" t="s">
        <v>74</v>
      </c>
      <c r="AY249" s="235" t="s">
        <v>133</v>
      </c>
    </row>
    <row r="250" s="13" customFormat="1">
      <c r="A250" s="13"/>
      <c r="B250" s="225"/>
      <c r="C250" s="226"/>
      <c r="D250" s="227" t="s">
        <v>142</v>
      </c>
      <c r="E250" s="228" t="s">
        <v>1</v>
      </c>
      <c r="F250" s="229" t="s">
        <v>354</v>
      </c>
      <c r="G250" s="226"/>
      <c r="H250" s="230">
        <v>34.75</v>
      </c>
      <c r="I250" s="226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142</v>
      </c>
      <c r="AU250" s="235" t="s">
        <v>84</v>
      </c>
      <c r="AV250" s="13" t="s">
        <v>84</v>
      </c>
      <c r="AW250" s="13" t="s">
        <v>30</v>
      </c>
      <c r="AX250" s="13" t="s">
        <v>74</v>
      </c>
      <c r="AY250" s="235" t="s">
        <v>133</v>
      </c>
    </row>
    <row r="251" s="13" customFormat="1">
      <c r="A251" s="13"/>
      <c r="B251" s="225"/>
      <c r="C251" s="226"/>
      <c r="D251" s="227" t="s">
        <v>142</v>
      </c>
      <c r="E251" s="228" t="s">
        <v>1</v>
      </c>
      <c r="F251" s="229" t="s">
        <v>355</v>
      </c>
      <c r="G251" s="226"/>
      <c r="H251" s="230">
        <v>4.3499999999999996</v>
      </c>
      <c r="I251" s="226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5" t="s">
        <v>142</v>
      </c>
      <c r="AU251" s="235" t="s">
        <v>84</v>
      </c>
      <c r="AV251" s="13" t="s">
        <v>84</v>
      </c>
      <c r="AW251" s="13" t="s">
        <v>30</v>
      </c>
      <c r="AX251" s="13" t="s">
        <v>74</v>
      </c>
      <c r="AY251" s="235" t="s">
        <v>133</v>
      </c>
    </row>
    <row r="252" s="13" customFormat="1">
      <c r="A252" s="13"/>
      <c r="B252" s="225"/>
      <c r="C252" s="226"/>
      <c r="D252" s="227" t="s">
        <v>142</v>
      </c>
      <c r="E252" s="228" t="s">
        <v>1</v>
      </c>
      <c r="F252" s="229" t="s">
        <v>356</v>
      </c>
      <c r="G252" s="226"/>
      <c r="H252" s="230">
        <v>31.850000000000001</v>
      </c>
      <c r="I252" s="226"/>
      <c r="J252" s="226"/>
      <c r="K252" s="226"/>
      <c r="L252" s="231"/>
      <c r="M252" s="232"/>
      <c r="N252" s="233"/>
      <c r="O252" s="233"/>
      <c r="P252" s="233"/>
      <c r="Q252" s="233"/>
      <c r="R252" s="233"/>
      <c r="S252" s="233"/>
      <c r="T252" s="23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5" t="s">
        <v>142</v>
      </c>
      <c r="AU252" s="235" t="s">
        <v>84</v>
      </c>
      <c r="AV252" s="13" t="s">
        <v>84</v>
      </c>
      <c r="AW252" s="13" t="s">
        <v>30</v>
      </c>
      <c r="AX252" s="13" t="s">
        <v>74</v>
      </c>
      <c r="AY252" s="235" t="s">
        <v>133</v>
      </c>
    </row>
    <row r="253" s="13" customFormat="1">
      <c r="A253" s="13"/>
      <c r="B253" s="225"/>
      <c r="C253" s="226"/>
      <c r="D253" s="227" t="s">
        <v>142</v>
      </c>
      <c r="E253" s="228" t="s">
        <v>1</v>
      </c>
      <c r="F253" s="229" t="s">
        <v>357</v>
      </c>
      <c r="G253" s="226"/>
      <c r="H253" s="230">
        <v>14.300000000000001</v>
      </c>
      <c r="I253" s="226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142</v>
      </c>
      <c r="AU253" s="235" t="s">
        <v>84</v>
      </c>
      <c r="AV253" s="13" t="s">
        <v>84</v>
      </c>
      <c r="AW253" s="13" t="s">
        <v>30</v>
      </c>
      <c r="AX253" s="13" t="s">
        <v>74</v>
      </c>
      <c r="AY253" s="235" t="s">
        <v>133</v>
      </c>
    </row>
    <row r="254" s="14" customFormat="1">
      <c r="A254" s="14"/>
      <c r="B254" s="236"/>
      <c r="C254" s="237"/>
      <c r="D254" s="227" t="s">
        <v>142</v>
      </c>
      <c r="E254" s="238" t="s">
        <v>1</v>
      </c>
      <c r="F254" s="239" t="s">
        <v>145</v>
      </c>
      <c r="G254" s="237"/>
      <c r="H254" s="240">
        <v>141.55000000000001</v>
      </c>
      <c r="I254" s="237"/>
      <c r="J254" s="237"/>
      <c r="K254" s="237"/>
      <c r="L254" s="241"/>
      <c r="M254" s="242"/>
      <c r="N254" s="243"/>
      <c r="O254" s="243"/>
      <c r="P254" s="243"/>
      <c r="Q254" s="243"/>
      <c r="R254" s="243"/>
      <c r="S254" s="243"/>
      <c r="T254" s="24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5" t="s">
        <v>142</v>
      </c>
      <c r="AU254" s="245" t="s">
        <v>84</v>
      </c>
      <c r="AV254" s="14" t="s">
        <v>140</v>
      </c>
      <c r="AW254" s="14" t="s">
        <v>30</v>
      </c>
      <c r="AX254" s="14" t="s">
        <v>82</v>
      </c>
      <c r="AY254" s="245" t="s">
        <v>133</v>
      </c>
    </row>
    <row r="255" s="2" customFormat="1" ht="33" customHeight="1">
      <c r="A255" s="33"/>
      <c r="B255" s="34"/>
      <c r="C255" s="212" t="s">
        <v>358</v>
      </c>
      <c r="D255" s="212" t="s">
        <v>136</v>
      </c>
      <c r="E255" s="213" t="s">
        <v>359</v>
      </c>
      <c r="F255" s="214" t="s">
        <v>360</v>
      </c>
      <c r="G255" s="215" t="s">
        <v>219</v>
      </c>
      <c r="H255" s="216">
        <v>141.55000000000001</v>
      </c>
      <c r="I255" s="217">
        <v>145</v>
      </c>
      <c r="J255" s="217">
        <f>ROUND(I255*H255,2)</f>
        <v>20524.75</v>
      </c>
      <c r="K255" s="218"/>
      <c r="L255" s="39"/>
      <c r="M255" s="219" t="s">
        <v>1</v>
      </c>
      <c r="N255" s="220" t="s">
        <v>39</v>
      </c>
      <c r="O255" s="221">
        <v>0.19</v>
      </c>
      <c r="P255" s="221">
        <f>O255*H255</f>
        <v>26.894500000000001</v>
      </c>
      <c r="Q255" s="221">
        <v>0.00042999999999999999</v>
      </c>
      <c r="R255" s="221">
        <f>Q255*H255</f>
        <v>0.060866500000000004</v>
      </c>
      <c r="S255" s="221">
        <v>0</v>
      </c>
      <c r="T255" s="222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223" t="s">
        <v>239</v>
      </c>
      <c r="AT255" s="223" t="s">
        <v>136</v>
      </c>
      <c r="AU255" s="223" t="s">
        <v>84</v>
      </c>
      <c r="AY255" s="18" t="s">
        <v>133</v>
      </c>
      <c r="BE255" s="224">
        <f>IF(N255="základní",J255,0)</f>
        <v>20524.75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8" t="s">
        <v>82</v>
      </c>
      <c r="BK255" s="224">
        <f>ROUND(I255*H255,2)</f>
        <v>20524.75</v>
      </c>
      <c r="BL255" s="18" t="s">
        <v>239</v>
      </c>
      <c r="BM255" s="223" t="s">
        <v>361</v>
      </c>
    </row>
    <row r="256" s="2" customFormat="1" ht="24.15" customHeight="1">
      <c r="A256" s="33"/>
      <c r="B256" s="34"/>
      <c r="C256" s="255" t="s">
        <v>362</v>
      </c>
      <c r="D256" s="255" t="s">
        <v>363</v>
      </c>
      <c r="E256" s="256" t="s">
        <v>364</v>
      </c>
      <c r="F256" s="257" t="s">
        <v>365</v>
      </c>
      <c r="G256" s="258" t="s">
        <v>219</v>
      </c>
      <c r="H256" s="259">
        <v>155.70500000000001</v>
      </c>
      <c r="I256" s="260">
        <v>507</v>
      </c>
      <c r="J256" s="260">
        <f>ROUND(I256*H256,2)</f>
        <v>78942.440000000002</v>
      </c>
      <c r="K256" s="261"/>
      <c r="L256" s="262"/>
      <c r="M256" s="263" t="s">
        <v>1</v>
      </c>
      <c r="N256" s="264" t="s">
        <v>39</v>
      </c>
      <c r="O256" s="221">
        <v>0</v>
      </c>
      <c r="P256" s="221">
        <f>O256*H256</f>
        <v>0</v>
      </c>
      <c r="Q256" s="221">
        <v>0.00198</v>
      </c>
      <c r="R256" s="221">
        <f>Q256*H256</f>
        <v>0.30829590000000001</v>
      </c>
      <c r="S256" s="221">
        <v>0</v>
      </c>
      <c r="T256" s="222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223" t="s">
        <v>328</v>
      </c>
      <c r="AT256" s="223" t="s">
        <v>363</v>
      </c>
      <c r="AU256" s="223" t="s">
        <v>84</v>
      </c>
      <c r="AY256" s="18" t="s">
        <v>133</v>
      </c>
      <c r="BE256" s="224">
        <f>IF(N256="základní",J256,0)</f>
        <v>78942.440000000002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8" t="s">
        <v>82</v>
      </c>
      <c r="BK256" s="224">
        <f>ROUND(I256*H256,2)</f>
        <v>78942.440000000002</v>
      </c>
      <c r="BL256" s="18" t="s">
        <v>239</v>
      </c>
      <c r="BM256" s="223" t="s">
        <v>366</v>
      </c>
    </row>
    <row r="257" s="13" customFormat="1">
      <c r="A257" s="13"/>
      <c r="B257" s="225"/>
      <c r="C257" s="226"/>
      <c r="D257" s="227" t="s">
        <v>142</v>
      </c>
      <c r="E257" s="226"/>
      <c r="F257" s="229" t="s">
        <v>367</v>
      </c>
      <c r="G257" s="226"/>
      <c r="H257" s="230">
        <v>155.70500000000001</v>
      </c>
      <c r="I257" s="226"/>
      <c r="J257" s="226"/>
      <c r="K257" s="226"/>
      <c r="L257" s="231"/>
      <c r="M257" s="232"/>
      <c r="N257" s="233"/>
      <c r="O257" s="233"/>
      <c r="P257" s="233"/>
      <c r="Q257" s="233"/>
      <c r="R257" s="233"/>
      <c r="S257" s="233"/>
      <c r="T257" s="23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5" t="s">
        <v>142</v>
      </c>
      <c r="AU257" s="235" t="s">
        <v>84</v>
      </c>
      <c r="AV257" s="13" t="s">
        <v>84</v>
      </c>
      <c r="AW257" s="13" t="s">
        <v>4</v>
      </c>
      <c r="AX257" s="13" t="s">
        <v>82</v>
      </c>
      <c r="AY257" s="235" t="s">
        <v>133</v>
      </c>
    </row>
    <row r="258" s="2" customFormat="1" ht="24.15" customHeight="1">
      <c r="A258" s="33"/>
      <c r="B258" s="34"/>
      <c r="C258" s="212" t="s">
        <v>368</v>
      </c>
      <c r="D258" s="212" t="s">
        <v>136</v>
      </c>
      <c r="E258" s="213" t="s">
        <v>369</v>
      </c>
      <c r="F258" s="214" t="s">
        <v>370</v>
      </c>
      <c r="G258" s="215" t="s">
        <v>139</v>
      </c>
      <c r="H258" s="216">
        <v>257.37</v>
      </c>
      <c r="I258" s="217">
        <v>184</v>
      </c>
      <c r="J258" s="217">
        <f>ROUND(I258*H258,2)</f>
        <v>47356.080000000002</v>
      </c>
      <c r="K258" s="218"/>
      <c r="L258" s="39"/>
      <c r="M258" s="219" t="s">
        <v>1</v>
      </c>
      <c r="N258" s="220" t="s">
        <v>39</v>
      </c>
      <c r="O258" s="221">
        <v>0.36799999999999999</v>
      </c>
      <c r="P258" s="221">
        <f>O258*H258</f>
        <v>94.712159999999997</v>
      </c>
      <c r="Q258" s="221">
        <v>0</v>
      </c>
      <c r="R258" s="221">
        <f>Q258*H258</f>
        <v>0</v>
      </c>
      <c r="S258" s="221">
        <v>0.083169999999999994</v>
      </c>
      <c r="T258" s="222">
        <f>S258*H258</f>
        <v>21.4054629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223" t="s">
        <v>239</v>
      </c>
      <c r="AT258" s="223" t="s">
        <v>136</v>
      </c>
      <c r="AU258" s="223" t="s">
        <v>84</v>
      </c>
      <c r="AY258" s="18" t="s">
        <v>133</v>
      </c>
      <c r="BE258" s="224">
        <f>IF(N258="základní",J258,0)</f>
        <v>47356.080000000002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8" t="s">
        <v>82</v>
      </c>
      <c r="BK258" s="224">
        <f>ROUND(I258*H258,2)</f>
        <v>47356.080000000002</v>
      </c>
      <c r="BL258" s="18" t="s">
        <v>239</v>
      </c>
      <c r="BM258" s="223" t="s">
        <v>371</v>
      </c>
    </row>
    <row r="259" s="15" customFormat="1">
      <c r="A259" s="15"/>
      <c r="B259" s="246"/>
      <c r="C259" s="247"/>
      <c r="D259" s="227" t="s">
        <v>142</v>
      </c>
      <c r="E259" s="248" t="s">
        <v>1</v>
      </c>
      <c r="F259" s="249" t="s">
        <v>156</v>
      </c>
      <c r="G259" s="247"/>
      <c r="H259" s="248" t="s">
        <v>1</v>
      </c>
      <c r="I259" s="247"/>
      <c r="J259" s="247"/>
      <c r="K259" s="247"/>
      <c r="L259" s="250"/>
      <c r="M259" s="251"/>
      <c r="N259" s="252"/>
      <c r="O259" s="252"/>
      <c r="P259" s="252"/>
      <c r="Q259" s="252"/>
      <c r="R259" s="252"/>
      <c r="S259" s="252"/>
      <c r="T259" s="25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54" t="s">
        <v>142</v>
      </c>
      <c r="AU259" s="254" t="s">
        <v>84</v>
      </c>
      <c r="AV259" s="15" t="s">
        <v>82</v>
      </c>
      <c r="AW259" s="15" t="s">
        <v>30</v>
      </c>
      <c r="AX259" s="15" t="s">
        <v>74</v>
      </c>
      <c r="AY259" s="254" t="s">
        <v>133</v>
      </c>
    </row>
    <row r="260" s="15" customFormat="1">
      <c r="A260" s="15"/>
      <c r="B260" s="246"/>
      <c r="C260" s="247"/>
      <c r="D260" s="227" t="s">
        <v>142</v>
      </c>
      <c r="E260" s="248" t="s">
        <v>1</v>
      </c>
      <c r="F260" s="249" t="s">
        <v>332</v>
      </c>
      <c r="G260" s="247"/>
      <c r="H260" s="248" t="s">
        <v>1</v>
      </c>
      <c r="I260" s="247"/>
      <c r="J260" s="247"/>
      <c r="K260" s="247"/>
      <c r="L260" s="250"/>
      <c r="M260" s="251"/>
      <c r="N260" s="252"/>
      <c r="O260" s="252"/>
      <c r="P260" s="252"/>
      <c r="Q260" s="252"/>
      <c r="R260" s="252"/>
      <c r="S260" s="252"/>
      <c r="T260" s="253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54" t="s">
        <v>142</v>
      </c>
      <c r="AU260" s="254" t="s">
        <v>84</v>
      </c>
      <c r="AV260" s="15" t="s">
        <v>82</v>
      </c>
      <c r="AW260" s="15" t="s">
        <v>30</v>
      </c>
      <c r="AX260" s="15" t="s">
        <v>74</v>
      </c>
      <c r="AY260" s="254" t="s">
        <v>133</v>
      </c>
    </row>
    <row r="261" s="13" customFormat="1">
      <c r="A261" s="13"/>
      <c r="B261" s="225"/>
      <c r="C261" s="226"/>
      <c r="D261" s="227" t="s">
        <v>142</v>
      </c>
      <c r="E261" s="228" t="s">
        <v>1</v>
      </c>
      <c r="F261" s="229" t="s">
        <v>333</v>
      </c>
      <c r="G261" s="226"/>
      <c r="H261" s="230">
        <v>42.280000000000001</v>
      </c>
      <c r="I261" s="226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142</v>
      </c>
      <c r="AU261" s="235" t="s">
        <v>84</v>
      </c>
      <c r="AV261" s="13" t="s">
        <v>84</v>
      </c>
      <c r="AW261" s="13" t="s">
        <v>30</v>
      </c>
      <c r="AX261" s="13" t="s">
        <v>74</v>
      </c>
      <c r="AY261" s="235" t="s">
        <v>133</v>
      </c>
    </row>
    <row r="262" s="15" customFormat="1">
      <c r="A262" s="15"/>
      <c r="B262" s="246"/>
      <c r="C262" s="247"/>
      <c r="D262" s="227" t="s">
        <v>142</v>
      </c>
      <c r="E262" s="248" t="s">
        <v>1</v>
      </c>
      <c r="F262" s="249" t="s">
        <v>171</v>
      </c>
      <c r="G262" s="247"/>
      <c r="H262" s="248" t="s">
        <v>1</v>
      </c>
      <c r="I262" s="247"/>
      <c r="J262" s="247"/>
      <c r="K262" s="247"/>
      <c r="L262" s="250"/>
      <c r="M262" s="251"/>
      <c r="N262" s="252"/>
      <c r="O262" s="252"/>
      <c r="P262" s="252"/>
      <c r="Q262" s="252"/>
      <c r="R262" s="252"/>
      <c r="S262" s="252"/>
      <c r="T262" s="25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54" t="s">
        <v>142</v>
      </c>
      <c r="AU262" s="254" t="s">
        <v>84</v>
      </c>
      <c r="AV262" s="15" t="s">
        <v>82</v>
      </c>
      <c r="AW262" s="15" t="s">
        <v>30</v>
      </c>
      <c r="AX262" s="15" t="s">
        <v>74</v>
      </c>
      <c r="AY262" s="254" t="s">
        <v>133</v>
      </c>
    </row>
    <row r="263" s="15" customFormat="1">
      <c r="A263" s="15"/>
      <c r="B263" s="246"/>
      <c r="C263" s="247"/>
      <c r="D263" s="227" t="s">
        <v>142</v>
      </c>
      <c r="E263" s="248" t="s">
        <v>1</v>
      </c>
      <c r="F263" s="249" t="s">
        <v>334</v>
      </c>
      <c r="G263" s="247"/>
      <c r="H263" s="248" t="s">
        <v>1</v>
      </c>
      <c r="I263" s="247"/>
      <c r="J263" s="247"/>
      <c r="K263" s="247"/>
      <c r="L263" s="250"/>
      <c r="M263" s="251"/>
      <c r="N263" s="252"/>
      <c r="O263" s="252"/>
      <c r="P263" s="252"/>
      <c r="Q263" s="252"/>
      <c r="R263" s="252"/>
      <c r="S263" s="252"/>
      <c r="T263" s="253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54" t="s">
        <v>142</v>
      </c>
      <c r="AU263" s="254" t="s">
        <v>84</v>
      </c>
      <c r="AV263" s="15" t="s">
        <v>82</v>
      </c>
      <c r="AW263" s="15" t="s">
        <v>30</v>
      </c>
      <c r="AX263" s="15" t="s">
        <v>74</v>
      </c>
      <c r="AY263" s="254" t="s">
        <v>133</v>
      </c>
    </row>
    <row r="264" s="13" customFormat="1">
      <c r="A264" s="13"/>
      <c r="B264" s="225"/>
      <c r="C264" s="226"/>
      <c r="D264" s="227" t="s">
        <v>142</v>
      </c>
      <c r="E264" s="228" t="s">
        <v>1</v>
      </c>
      <c r="F264" s="229" t="s">
        <v>335</v>
      </c>
      <c r="G264" s="226"/>
      <c r="H264" s="230">
        <v>215.09</v>
      </c>
      <c r="I264" s="226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5" t="s">
        <v>142</v>
      </c>
      <c r="AU264" s="235" t="s">
        <v>84</v>
      </c>
      <c r="AV264" s="13" t="s">
        <v>84</v>
      </c>
      <c r="AW264" s="13" t="s">
        <v>30</v>
      </c>
      <c r="AX264" s="13" t="s">
        <v>74</v>
      </c>
      <c r="AY264" s="235" t="s">
        <v>133</v>
      </c>
    </row>
    <row r="265" s="14" customFormat="1">
      <c r="A265" s="14"/>
      <c r="B265" s="236"/>
      <c r="C265" s="237"/>
      <c r="D265" s="227" t="s">
        <v>142</v>
      </c>
      <c r="E265" s="238" t="s">
        <v>1</v>
      </c>
      <c r="F265" s="239" t="s">
        <v>145</v>
      </c>
      <c r="G265" s="237"/>
      <c r="H265" s="240">
        <v>257.37</v>
      </c>
      <c r="I265" s="237"/>
      <c r="J265" s="237"/>
      <c r="K265" s="237"/>
      <c r="L265" s="241"/>
      <c r="M265" s="242"/>
      <c r="N265" s="243"/>
      <c r="O265" s="243"/>
      <c r="P265" s="243"/>
      <c r="Q265" s="243"/>
      <c r="R265" s="243"/>
      <c r="S265" s="243"/>
      <c r="T265" s="24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5" t="s">
        <v>142</v>
      </c>
      <c r="AU265" s="245" t="s">
        <v>84</v>
      </c>
      <c r="AV265" s="14" t="s">
        <v>140</v>
      </c>
      <c r="AW265" s="14" t="s">
        <v>30</v>
      </c>
      <c r="AX265" s="14" t="s">
        <v>82</v>
      </c>
      <c r="AY265" s="245" t="s">
        <v>133</v>
      </c>
    </row>
    <row r="266" s="2" customFormat="1" ht="33" customHeight="1">
      <c r="A266" s="33"/>
      <c r="B266" s="34"/>
      <c r="C266" s="212" t="s">
        <v>372</v>
      </c>
      <c r="D266" s="212" t="s">
        <v>136</v>
      </c>
      <c r="E266" s="213" t="s">
        <v>373</v>
      </c>
      <c r="F266" s="214" t="s">
        <v>374</v>
      </c>
      <c r="G266" s="215" t="s">
        <v>139</v>
      </c>
      <c r="H266" s="216">
        <v>257.37</v>
      </c>
      <c r="I266" s="217">
        <v>649</v>
      </c>
      <c r="J266" s="217">
        <f>ROUND(I266*H266,2)</f>
        <v>167033.13000000001</v>
      </c>
      <c r="K266" s="218"/>
      <c r="L266" s="39"/>
      <c r="M266" s="219" t="s">
        <v>1</v>
      </c>
      <c r="N266" s="220" t="s">
        <v>39</v>
      </c>
      <c r="O266" s="221">
        <v>0.79200000000000004</v>
      </c>
      <c r="P266" s="221">
        <f>O266*H266</f>
        <v>203.83704</v>
      </c>
      <c r="Q266" s="221">
        <v>0.0051999999999999998</v>
      </c>
      <c r="R266" s="221">
        <f>Q266*H266</f>
        <v>1.3383240000000001</v>
      </c>
      <c r="S266" s="221">
        <v>0</v>
      </c>
      <c r="T266" s="222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223" t="s">
        <v>239</v>
      </c>
      <c r="AT266" s="223" t="s">
        <v>136</v>
      </c>
      <c r="AU266" s="223" t="s">
        <v>84</v>
      </c>
      <c r="AY266" s="18" t="s">
        <v>133</v>
      </c>
      <c r="BE266" s="224">
        <f>IF(N266="základní",J266,0)</f>
        <v>167033.13000000001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8" t="s">
        <v>82</v>
      </c>
      <c r="BK266" s="224">
        <f>ROUND(I266*H266,2)</f>
        <v>167033.13000000001</v>
      </c>
      <c r="BL266" s="18" t="s">
        <v>239</v>
      </c>
      <c r="BM266" s="223" t="s">
        <v>375</v>
      </c>
    </row>
    <row r="267" s="2" customFormat="1" ht="37.8" customHeight="1">
      <c r="A267" s="33"/>
      <c r="B267" s="34"/>
      <c r="C267" s="255" t="s">
        <v>376</v>
      </c>
      <c r="D267" s="255" t="s">
        <v>363</v>
      </c>
      <c r="E267" s="256" t="s">
        <v>377</v>
      </c>
      <c r="F267" s="257" t="s">
        <v>378</v>
      </c>
      <c r="G267" s="258" t="s">
        <v>139</v>
      </c>
      <c r="H267" s="259">
        <v>283.10700000000003</v>
      </c>
      <c r="I267" s="260">
        <v>710</v>
      </c>
      <c r="J267" s="260">
        <f>ROUND(I267*H267,2)</f>
        <v>201005.97</v>
      </c>
      <c r="K267" s="261"/>
      <c r="L267" s="262"/>
      <c r="M267" s="263" t="s">
        <v>1</v>
      </c>
      <c r="N267" s="264" t="s">
        <v>39</v>
      </c>
      <c r="O267" s="221">
        <v>0</v>
      </c>
      <c r="P267" s="221">
        <f>O267*H267</f>
        <v>0</v>
      </c>
      <c r="Q267" s="221">
        <v>0.021999999999999999</v>
      </c>
      <c r="R267" s="221">
        <f>Q267*H267</f>
        <v>6.2283540000000004</v>
      </c>
      <c r="S267" s="221">
        <v>0</v>
      </c>
      <c r="T267" s="222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223" t="s">
        <v>328</v>
      </c>
      <c r="AT267" s="223" t="s">
        <v>363</v>
      </c>
      <c r="AU267" s="223" t="s">
        <v>84</v>
      </c>
      <c r="AY267" s="18" t="s">
        <v>133</v>
      </c>
      <c r="BE267" s="224">
        <f>IF(N267="základní",J267,0)</f>
        <v>201005.97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8" t="s">
        <v>82</v>
      </c>
      <c r="BK267" s="224">
        <f>ROUND(I267*H267,2)</f>
        <v>201005.97</v>
      </c>
      <c r="BL267" s="18" t="s">
        <v>239</v>
      </c>
      <c r="BM267" s="223" t="s">
        <v>379</v>
      </c>
    </row>
    <row r="268" s="13" customFormat="1">
      <c r="A268" s="13"/>
      <c r="B268" s="225"/>
      <c r="C268" s="226"/>
      <c r="D268" s="227" t="s">
        <v>142</v>
      </c>
      <c r="E268" s="226"/>
      <c r="F268" s="229" t="s">
        <v>380</v>
      </c>
      <c r="G268" s="226"/>
      <c r="H268" s="230">
        <v>283.10700000000003</v>
      </c>
      <c r="I268" s="226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5" t="s">
        <v>142</v>
      </c>
      <c r="AU268" s="235" t="s">
        <v>84</v>
      </c>
      <c r="AV268" s="13" t="s">
        <v>84</v>
      </c>
      <c r="AW268" s="13" t="s">
        <v>4</v>
      </c>
      <c r="AX268" s="13" t="s">
        <v>82</v>
      </c>
      <c r="AY268" s="235" t="s">
        <v>133</v>
      </c>
    </row>
    <row r="269" s="2" customFormat="1" ht="24.15" customHeight="1">
      <c r="A269" s="33"/>
      <c r="B269" s="34"/>
      <c r="C269" s="212" t="s">
        <v>381</v>
      </c>
      <c r="D269" s="212" t="s">
        <v>136</v>
      </c>
      <c r="E269" s="213" t="s">
        <v>382</v>
      </c>
      <c r="F269" s="214" t="s">
        <v>383</v>
      </c>
      <c r="G269" s="215" t="s">
        <v>139</v>
      </c>
      <c r="H269" s="216">
        <v>17.25</v>
      </c>
      <c r="I269" s="217">
        <v>96.5</v>
      </c>
      <c r="J269" s="217">
        <f>ROUND(I269*H269,2)</f>
        <v>1664.6300000000001</v>
      </c>
      <c r="K269" s="218"/>
      <c r="L269" s="39"/>
      <c r="M269" s="219" t="s">
        <v>1</v>
      </c>
      <c r="N269" s="220" t="s">
        <v>39</v>
      </c>
      <c r="O269" s="221">
        <v>0.14000000000000001</v>
      </c>
      <c r="P269" s="221">
        <f>O269*H269</f>
        <v>2.415</v>
      </c>
      <c r="Q269" s="221">
        <v>0</v>
      </c>
      <c r="R269" s="221">
        <f>Q269*H269</f>
        <v>0</v>
      </c>
      <c r="S269" s="221">
        <v>0</v>
      </c>
      <c r="T269" s="222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223" t="s">
        <v>239</v>
      </c>
      <c r="AT269" s="223" t="s">
        <v>136</v>
      </c>
      <c r="AU269" s="223" t="s">
        <v>84</v>
      </c>
      <c r="AY269" s="18" t="s">
        <v>133</v>
      </c>
      <c r="BE269" s="224">
        <f>IF(N269="základní",J269,0)</f>
        <v>1664.6300000000001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8" t="s">
        <v>82</v>
      </c>
      <c r="BK269" s="224">
        <f>ROUND(I269*H269,2)</f>
        <v>1664.6300000000001</v>
      </c>
      <c r="BL269" s="18" t="s">
        <v>239</v>
      </c>
      <c r="BM269" s="223" t="s">
        <v>384</v>
      </c>
    </row>
    <row r="270" s="15" customFormat="1">
      <c r="A270" s="15"/>
      <c r="B270" s="246"/>
      <c r="C270" s="247"/>
      <c r="D270" s="227" t="s">
        <v>142</v>
      </c>
      <c r="E270" s="248" t="s">
        <v>1</v>
      </c>
      <c r="F270" s="249" t="s">
        <v>156</v>
      </c>
      <c r="G270" s="247"/>
      <c r="H270" s="248" t="s">
        <v>1</v>
      </c>
      <c r="I270" s="247"/>
      <c r="J270" s="247"/>
      <c r="K270" s="247"/>
      <c r="L270" s="250"/>
      <c r="M270" s="251"/>
      <c r="N270" s="252"/>
      <c r="O270" s="252"/>
      <c r="P270" s="252"/>
      <c r="Q270" s="252"/>
      <c r="R270" s="252"/>
      <c r="S270" s="252"/>
      <c r="T270" s="25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54" t="s">
        <v>142</v>
      </c>
      <c r="AU270" s="254" t="s">
        <v>84</v>
      </c>
      <c r="AV270" s="15" t="s">
        <v>82</v>
      </c>
      <c r="AW270" s="15" t="s">
        <v>30</v>
      </c>
      <c r="AX270" s="15" t="s">
        <v>74</v>
      </c>
      <c r="AY270" s="254" t="s">
        <v>133</v>
      </c>
    </row>
    <row r="271" s="15" customFormat="1">
      <c r="A271" s="15"/>
      <c r="B271" s="246"/>
      <c r="C271" s="247"/>
      <c r="D271" s="227" t="s">
        <v>142</v>
      </c>
      <c r="E271" s="248" t="s">
        <v>1</v>
      </c>
      <c r="F271" s="249" t="s">
        <v>385</v>
      </c>
      <c r="G271" s="247"/>
      <c r="H271" s="248" t="s">
        <v>1</v>
      </c>
      <c r="I271" s="247"/>
      <c r="J271" s="247"/>
      <c r="K271" s="247"/>
      <c r="L271" s="250"/>
      <c r="M271" s="251"/>
      <c r="N271" s="252"/>
      <c r="O271" s="252"/>
      <c r="P271" s="252"/>
      <c r="Q271" s="252"/>
      <c r="R271" s="252"/>
      <c r="S271" s="252"/>
      <c r="T271" s="25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54" t="s">
        <v>142</v>
      </c>
      <c r="AU271" s="254" t="s">
        <v>84</v>
      </c>
      <c r="AV271" s="15" t="s">
        <v>82</v>
      </c>
      <c r="AW271" s="15" t="s">
        <v>30</v>
      </c>
      <c r="AX271" s="15" t="s">
        <v>74</v>
      </c>
      <c r="AY271" s="254" t="s">
        <v>133</v>
      </c>
    </row>
    <row r="272" s="13" customFormat="1">
      <c r="A272" s="13"/>
      <c r="B272" s="225"/>
      <c r="C272" s="226"/>
      <c r="D272" s="227" t="s">
        <v>142</v>
      </c>
      <c r="E272" s="228" t="s">
        <v>1</v>
      </c>
      <c r="F272" s="229" t="s">
        <v>386</v>
      </c>
      <c r="G272" s="226"/>
      <c r="H272" s="230">
        <v>9.0899999999999999</v>
      </c>
      <c r="I272" s="226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142</v>
      </c>
      <c r="AU272" s="235" t="s">
        <v>84</v>
      </c>
      <c r="AV272" s="13" t="s">
        <v>84</v>
      </c>
      <c r="AW272" s="13" t="s">
        <v>30</v>
      </c>
      <c r="AX272" s="13" t="s">
        <v>74</v>
      </c>
      <c r="AY272" s="235" t="s">
        <v>133</v>
      </c>
    </row>
    <row r="273" s="15" customFormat="1">
      <c r="A273" s="15"/>
      <c r="B273" s="246"/>
      <c r="C273" s="247"/>
      <c r="D273" s="227" t="s">
        <v>142</v>
      </c>
      <c r="E273" s="248" t="s">
        <v>1</v>
      </c>
      <c r="F273" s="249" t="s">
        <v>171</v>
      </c>
      <c r="G273" s="247"/>
      <c r="H273" s="248" t="s">
        <v>1</v>
      </c>
      <c r="I273" s="247"/>
      <c r="J273" s="247"/>
      <c r="K273" s="247"/>
      <c r="L273" s="250"/>
      <c r="M273" s="251"/>
      <c r="N273" s="252"/>
      <c r="O273" s="252"/>
      <c r="P273" s="252"/>
      <c r="Q273" s="252"/>
      <c r="R273" s="252"/>
      <c r="S273" s="252"/>
      <c r="T273" s="25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54" t="s">
        <v>142</v>
      </c>
      <c r="AU273" s="254" t="s">
        <v>84</v>
      </c>
      <c r="AV273" s="15" t="s">
        <v>82</v>
      </c>
      <c r="AW273" s="15" t="s">
        <v>30</v>
      </c>
      <c r="AX273" s="15" t="s">
        <v>74</v>
      </c>
      <c r="AY273" s="254" t="s">
        <v>133</v>
      </c>
    </row>
    <row r="274" s="15" customFormat="1">
      <c r="A274" s="15"/>
      <c r="B274" s="246"/>
      <c r="C274" s="247"/>
      <c r="D274" s="227" t="s">
        <v>142</v>
      </c>
      <c r="E274" s="248" t="s">
        <v>1</v>
      </c>
      <c r="F274" s="249" t="s">
        <v>387</v>
      </c>
      <c r="G274" s="247"/>
      <c r="H274" s="248" t="s">
        <v>1</v>
      </c>
      <c r="I274" s="247"/>
      <c r="J274" s="247"/>
      <c r="K274" s="247"/>
      <c r="L274" s="250"/>
      <c r="M274" s="251"/>
      <c r="N274" s="252"/>
      <c r="O274" s="252"/>
      <c r="P274" s="252"/>
      <c r="Q274" s="252"/>
      <c r="R274" s="252"/>
      <c r="S274" s="252"/>
      <c r="T274" s="25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54" t="s">
        <v>142</v>
      </c>
      <c r="AU274" s="254" t="s">
        <v>84</v>
      </c>
      <c r="AV274" s="15" t="s">
        <v>82</v>
      </c>
      <c r="AW274" s="15" t="s">
        <v>30</v>
      </c>
      <c r="AX274" s="15" t="s">
        <v>74</v>
      </c>
      <c r="AY274" s="254" t="s">
        <v>133</v>
      </c>
    </row>
    <row r="275" s="13" customFormat="1">
      <c r="A275" s="13"/>
      <c r="B275" s="225"/>
      <c r="C275" s="226"/>
      <c r="D275" s="227" t="s">
        <v>142</v>
      </c>
      <c r="E275" s="228" t="s">
        <v>1</v>
      </c>
      <c r="F275" s="229" t="s">
        <v>388</v>
      </c>
      <c r="G275" s="226"/>
      <c r="H275" s="230">
        <v>8.1600000000000001</v>
      </c>
      <c r="I275" s="226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5" t="s">
        <v>142</v>
      </c>
      <c r="AU275" s="235" t="s">
        <v>84</v>
      </c>
      <c r="AV275" s="13" t="s">
        <v>84</v>
      </c>
      <c r="AW275" s="13" t="s">
        <v>30</v>
      </c>
      <c r="AX275" s="13" t="s">
        <v>74</v>
      </c>
      <c r="AY275" s="235" t="s">
        <v>133</v>
      </c>
    </row>
    <row r="276" s="14" customFormat="1">
      <c r="A276" s="14"/>
      <c r="B276" s="236"/>
      <c r="C276" s="237"/>
      <c r="D276" s="227" t="s">
        <v>142</v>
      </c>
      <c r="E276" s="238" t="s">
        <v>1</v>
      </c>
      <c r="F276" s="239" t="s">
        <v>145</v>
      </c>
      <c r="G276" s="237"/>
      <c r="H276" s="240">
        <v>17.25</v>
      </c>
      <c r="I276" s="237"/>
      <c r="J276" s="237"/>
      <c r="K276" s="237"/>
      <c r="L276" s="241"/>
      <c r="M276" s="242"/>
      <c r="N276" s="243"/>
      <c r="O276" s="243"/>
      <c r="P276" s="243"/>
      <c r="Q276" s="243"/>
      <c r="R276" s="243"/>
      <c r="S276" s="243"/>
      <c r="T276" s="24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5" t="s">
        <v>142</v>
      </c>
      <c r="AU276" s="245" t="s">
        <v>84</v>
      </c>
      <c r="AV276" s="14" t="s">
        <v>140</v>
      </c>
      <c r="AW276" s="14" t="s">
        <v>30</v>
      </c>
      <c r="AX276" s="14" t="s">
        <v>82</v>
      </c>
      <c r="AY276" s="245" t="s">
        <v>133</v>
      </c>
    </row>
    <row r="277" s="2" customFormat="1" ht="24.15" customHeight="1">
      <c r="A277" s="33"/>
      <c r="B277" s="34"/>
      <c r="C277" s="212" t="s">
        <v>389</v>
      </c>
      <c r="D277" s="212" t="s">
        <v>136</v>
      </c>
      <c r="E277" s="213" t="s">
        <v>390</v>
      </c>
      <c r="F277" s="214" t="s">
        <v>391</v>
      </c>
      <c r="G277" s="215" t="s">
        <v>139</v>
      </c>
      <c r="H277" s="216">
        <v>53.950000000000003</v>
      </c>
      <c r="I277" s="217">
        <v>444</v>
      </c>
      <c r="J277" s="217">
        <f>ROUND(I277*H277,2)</f>
        <v>23953.799999999999</v>
      </c>
      <c r="K277" s="218"/>
      <c r="L277" s="39"/>
      <c r="M277" s="219" t="s">
        <v>1</v>
      </c>
      <c r="N277" s="220" t="s">
        <v>39</v>
      </c>
      <c r="O277" s="221">
        <v>0.27800000000000002</v>
      </c>
      <c r="P277" s="221">
        <f>O277*H277</f>
        <v>14.998100000000003</v>
      </c>
      <c r="Q277" s="221">
        <v>0.0015</v>
      </c>
      <c r="R277" s="221">
        <f>Q277*H277</f>
        <v>0.080925000000000011</v>
      </c>
      <c r="S277" s="221">
        <v>0</v>
      </c>
      <c r="T277" s="222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223" t="s">
        <v>239</v>
      </c>
      <c r="AT277" s="223" t="s">
        <v>136</v>
      </c>
      <c r="AU277" s="223" t="s">
        <v>84</v>
      </c>
      <c r="AY277" s="18" t="s">
        <v>133</v>
      </c>
      <c r="BE277" s="224">
        <f>IF(N277="základní",J277,0)</f>
        <v>23953.799999999999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8" t="s">
        <v>82</v>
      </c>
      <c r="BK277" s="224">
        <f>ROUND(I277*H277,2)</f>
        <v>23953.799999999999</v>
      </c>
      <c r="BL277" s="18" t="s">
        <v>239</v>
      </c>
      <c r="BM277" s="223" t="s">
        <v>392</v>
      </c>
    </row>
    <row r="278" s="15" customFormat="1">
      <c r="A278" s="15"/>
      <c r="B278" s="246"/>
      <c r="C278" s="247"/>
      <c r="D278" s="227" t="s">
        <v>142</v>
      </c>
      <c r="E278" s="248" t="s">
        <v>1</v>
      </c>
      <c r="F278" s="249" t="s">
        <v>156</v>
      </c>
      <c r="G278" s="247"/>
      <c r="H278" s="248" t="s">
        <v>1</v>
      </c>
      <c r="I278" s="247"/>
      <c r="J278" s="247"/>
      <c r="K278" s="247"/>
      <c r="L278" s="250"/>
      <c r="M278" s="251"/>
      <c r="N278" s="252"/>
      <c r="O278" s="252"/>
      <c r="P278" s="252"/>
      <c r="Q278" s="252"/>
      <c r="R278" s="252"/>
      <c r="S278" s="252"/>
      <c r="T278" s="253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54" t="s">
        <v>142</v>
      </c>
      <c r="AU278" s="254" t="s">
        <v>84</v>
      </c>
      <c r="AV278" s="15" t="s">
        <v>82</v>
      </c>
      <c r="AW278" s="15" t="s">
        <v>30</v>
      </c>
      <c r="AX278" s="15" t="s">
        <v>74</v>
      </c>
      <c r="AY278" s="254" t="s">
        <v>133</v>
      </c>
    </row>
    <row r="279" s="15" customFormat="1">
      <c r="A279" s="15"/>
      <c r="B279" s="246"/>
      <c r="C279" s="247"/>
      <c r="D279" s="227" t="s">
        <v>142</v>
      </c>
      <c r="E279" s="248" t="s">
        <v>1</v>
      </c>
      <c r="F279" s="249" t="s">
        <v>393</v>
      </c>
      <c r="G279" s="247"/>
      <c r="H279" s="248" t="s">
        <v>1</v>
      </c>
      <c r="I279" s="247"/>
      <c r="J279" s="247"/>
      <c r="K279" s="247"/>
      <c r="L279" s="250"/>
      <c r="M279" s="251"/>
      <c r="N279" s="252"/>
      <c r="O279" s="252"/>
      <c r="P279" s="252"/>
      <c r="Q279" s="252"/>
      <c r="R279" s="252"/>
      <c r="S279" s="252"/>
      <c r="T279" s="253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54" t="s">
        <v>142</v>
      </c>
      <c r="AU279" s="254" t="s">
        <v>84</v>
      </c>
      <c r="AV279" s="15" t="s">
        <v>82</v>
      </c>
      <c r="AW279" s="15" t="s">
        <v>30</v>
      </c>
      <c r="AX279" s="15" t="s">
        <v>74</v>
      </c>
      <c r="AY279" s="254" t="s">
        <v>133</v>
      </c>
    </row>
    <row r="280" s="13" customFormat="1">
      <c r="A280" s="13"/>
      <c r="B280" s="225"/>
      <c r="C280" s="226"/>
      <c r="D280" s="227" t="s">
        <v>142</v>
      </c>
      <c r="E280" s="228" t="s">
        <v>1</v>
      </c>
      <c r="F280" s="229" t="s">
        <v>394</v>
      </c>
      <c r="G280" s="226"/>
      <c r="H280" s="230">
        <v>27.370000000000001</v>
      </c>
      <c r="I280" s="226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142</v>
      </c>
      <c r="AU280" s="235" t="s">
        <v>84</v>
      </c>
      <c r="AV280" s="13" t="s">
        <v>84</v>
      </c>
      <c r="AW280" s="13" t="s">
        <v>30</v>
      </c>
      <c r="AX280" s="13" t="s">
        <v>74</v>
      </c>
      <c r="AY280" s="235" t="s">
        <v>133</v>
      </c>
    </row>
    <row r="281" s="15" customFormat="1">
      <c r="A281" s="15"/>
      <c r="B281" s="246"/>
      <c r="C281" s="247"/>
      <c r="D281" s="227" t="s">
        <v>142</v>
      </c>
      <c r="E281" s="248" t="s">
        <v>1</v>
      </c>
      <c r="F281" s="249" t="s">
        <v>171</v>
      </c>
      <c r="G281" s="247"/>
      <c r="H281" s="248" t="s">
        <v>1</v>
      </c>
      <c r="I281" s="247"/>
      <c r="J281" s="247"/>
      <c r="K281" s="247"/>
      <c r="L281" s="250"/>
      <c r="M281" s="251"/>
      <c r="N281" s="252"/>
      <c r="O281" s="252"/>
      <c r="P281" s="252"/>
      <c r="Q281" s="252"/>
      <c r="R281" s="252"/>
      <c r="S281" s="252"/>
      <c r="T281" s="25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54" t="s">
        <v>142</v>
      </c>
      <c r="AU281" s="254" t="s">
        <v>84</v>
      </c>
      <c r="AV281" s="15" t="s">
        <v>82</v>
      </c>
      <c r="AW281" s="15" t="s">
        <v>30</v>
      </c>
      <c r="AX281" s="15" t="s">
        <v>74</v>
      </c>
      <c r="AY281" s="254" t="s">
        <v>133</v>
      </c>
    </row>
    <row r="282" s="15" customFormat="1">
      <c r="A282" s="15"/>
      <c r="B282" s="246"/>
      <c r="C282" s="247"/>
      <c r="D282" s="227" t="s">
        <v>142</v>
      </c>
      <c r="E282" s="248" t="s">
        <v>1</v>
      </c>
      <c r="F282" s="249" t="s">
        <v>395</v>
      </c>
      <c r="G282" s="247"/>
      <c r="H282" s="248" t="s">
        <v>1</v>
      </c>
      <c r="I282" s="247"/>
      <c r="J282" s="247"/>
      <c r="K282" s="247"/>
      <c r="L282" s="250"/>
      <c r="M282" s="251"/>
      <c r="N282" s="252"/>
      <c r="O282" s="252"/>
      <c r="P282" s="252"/>
      <c r="Q282" s="252"/>
      <c r="R282" s="252"/>
      <c r="S282" s="252"/>
      <c r="T282" s="25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4" t="s">
        <v>142</v>
      </c>
      <c r="AU282" s="254" t="s">
        <v>84</v>
      </c>
      <c r="AV282" s="15" t="s">
        <v>82</v>
      </c>
      <c r="AW282" s="15" t="s">
        <v>30</v>
      </c>
      <c r="AX282" s="15" t="s">
        <v>74</v>
      </c>
      <c r="AY282" s="254" t="s">
        <v>133</v>
      </c>
    </row>
    <row r="283" s="13" customFormat="1">
      <c r="A283" s="13"/>
      <c r="B283" s="225"/>
      <c r="C283" s="226"/>
      <c r="D283" s="227" t="s">
        <v>142</v>
      </c>
      <c r="E283" s="228" t="s">
        <v>1</v>
      </c>
      <c r="F283" s="229" t="s">
        <v>396</v>
      </c>
      <c r="G283" s="226"/>
      <c r="H283" s="230">
        <v>26.579999999999998</v>
      </c>
      <c r="I283" s="226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5" t="s">
        <v>142</v>
      </c>
      <c r="AU283" s="235" t="s">
        <v>84</v>
      </c>
      <c r="AV283" s="13" t="s">
        <v>84</v>
      </c>
      <c r="AW283" s="13" t="s">
        <v>30</v>
      </c>
      <c r="AX283" s="13" t="s">
        <v>74</v>
      </c>
      <c r="AY283" s="235" t="s">
        <v>133</v>
      </c>
    </row>
    <row r="284" s="14" customFormat="1">
      <c r="A284" s="14"/>
      <c r="B284" s="236"/>
      <c r="C284" s="237"/>
      <c r="D284" s="227" t="s">
        <v>142</v>
      </c>
      <c r="E284" s="238" t="s">
        <v>1</v>
      </c>
      <c r="F284" s="239" t="s">
        <v>145</v>
      </c>
      <c r="G284" s="237"/>
      <c r="H284" s="240">
        <v>53.950000000000003</v>
      </c>
      <c r="I284" s="237"/>
      <c r="J284" s="237"/>
      <c r="K284" s="237"/>
      <c r="L284" s="241"/>
      <c r="M284" s="242"/>
      <c r="N284" s="243"/>
      <c r="O284" s="243"/>
      <c r="P284" s="243"/>
      <c r="Q284" s="243"/>
      <c r="R284" s="243"/>
      <c r="S284" s="243"/>
      <c r="T284" s="24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5" t="s">
        <v>142</v>
      </c>
      <c r="AU284" s="245" t="s">
        <v>84</v>
      </c>
      <c r="AV284" s="14" t="s">
        <v>140</v>
      </c>
      <c r="AW284" s="14" t="s">
        <v>30</v>
      </c>
      <c r="AX284" s="14" t="s">
        <v>82</v>
      </c>
      <c r="AY284" s="245" t="s">
        <v>133</v>
      </c>
    </row>
    <row r="285" s="2" customFormat="1" ht="21.75" customHeight="1">
      <c r="A285" s="33"/>
      <c r="B285" s="34"/>
      <c r="C285" s="212" t="s">
        <v>397</v>
      </c>
      <c r="D285" s="212" t="s">
        <v>136</v>
      </c>
      <c r="E285" s="213" t="s">
        <v>398</v>
      </c>
      <c r="F285" s="214" t="s">
        <v>399</v>
      </c>
      <c r="G285" s="215" t="s">
        <v>219</v>
      </c>
      <c r="H285" s="216">
        <v>50</v>
      </c>
      <c r="I285" s="217">
        <v>128</v>
      </c>
      <c r="J285" s="217">
        <f>ROUND(I285*H285,2)</f>
        <v>6400</v>
      </c>
      <c r="K285" s="218"/>
      <c r="L285" s="39"/>
      <c r="M285" s="219" t="s">
        <v>1</v>
      </c>
      <c r="N285" s="220" t="s">
        <v>39</v>
      </c>
      <c r="O285" s="221">
        <v>0.185</v>
      </c>
      <c r="P285" s="221">
        <f>O285*H285</f>
        <v>9.25</v>
      </c>
      <c r="Q285" s="221">
        <v>0</v>
      </c>
      <c r="R285" s="221">
        <f>Q285*H285</f>
        <v>0</v>
      </c>
      <c r="S285" s="221">
        <v>0</v>
      </c>
      <c r="T285" s="222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223" t="s">
        <v>239</v>
      </c>
      <c r="AT285" s="223" t="s">
        <v>136</v>
      </c>
      <c r="AU285" s="223" t="s">
        <v>84</v>
      </c>
      <c r="AY285" s="18" t="s">
        <v>133</v>
      </c>
      <c r="BE285" s="224">
        <f>IF(N285="základní",J285,0)</f>
        <v>6400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8" t="s">
        <v>82</v>
      </c>
      <c r="BK285" s="224">
        <f>ROUND(I285*H285,2)</f>
        <v>6400</v>
      </c>
      <c r="BL285" s="18" t="s">
        <v>239</v>
      </c>
      <c r="BM285" s="223" t="s">
        <v>400</v>
      </c>
    </row>
    <row r="286" s="15" customFormat="1">
      <c r="A286" s="15"/>
      <c r="B286" s="246"/>
      <c r="C286" s="247"/>
      <c r="D286" s="227" t="s">
        <v>142</v>
      </c>
      <c r="E286" s="248" t="s">
        <v>1</v>
      </c>
      <c r="F286" s="249" t="s">
        <v>401</v>
      </c>
      <c r="G286" s="247"/>
      <c r="H286" s="248" t="s">
        <v>1</v>
      </c>
      <c r="I286" s="247"/>
      <c r="J286" s="247"/>
      <c r="K286" s="247"/>
      <c r="L286" s="250"/>
      <c r="M286" s="251"/>
      <c r="N286" s="252"/>
      <c r="O286" s="252"/>
      <c r="P286" s="252"/>
      <c r="Q286" s="252"/>
      <c r="R286" s="252"/>
      <c r="S286" s="252"/>
      <c r="T286" s="253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54" t="s">
        <v>142</v>
      </c>
      <c r="AU286" s="254" t="s">
        <v>84</v>
      </c>
      <c r="AV286" s="15" t="s">
        <v>82</v>
      </c>
      <c r="AW286" s="15" t="s">
        <v>30</v>
      </c>
      <c r="AX286" s="15" t="s">
        <v>74</v>
      </c>
      <c r="AY286" s="254" t="s">
        <v>133</v>
      </c>
    </row>
    <row r="287" s="13" customFormat="1">
      <c r="A287" s="13"/>
      <c r="B287" s="225"/>
      <c r="C287" s="226"/>
      <c r="D287" s="227" t="s">
        <v>142</v>
      </c>
      <c r="E287" s="228" t="s">
        <v>1</v>
      </c>
      <c r="F287" s="229" t="s">
        <v>402</v>
      </c>
      <c r="G287" s="226"/>
      <c r="H287" s="230">
        <v>50</v>
      </c>
      <c r="I287" s="226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142</v>
      </c>
      <c r="AU287" s="235" t="s">
        <v>84</v>
      </c>
      <c r="AV287" s="13" t="s">
        <v>84</v>
      </c>
      <c r="AW287" s="13" t="s">
        <v>30</v>
      </c>
      <c r="AX287" s="13" t="s">
        <v>82</v>
      </c>
      <c r="AY287" s="235" t="s">
        <v>133</v>
      </c>
    </row>
    <row r="288" s="2" customFormat="1" ht="16.5" customHeight="1">
      <c r="A288" s="33"/>
      <c r="B288" s="34"/>
      <c r="C288" s="212" t="s">
        <v>403</v>
      </c>
      <c r="D288" s="212" t="s">
        <v>136</v>
      </c>
      <c r="E288" s="213" t="s">
        <v>404</v>
      </c>
      <c r="F288" s="214" t="s">
        <v>405</v>
      </c>
      <c r="G288" s="215" t="s">
        <v>304</v>
      </c>
      <c r="H288" s="216">
        <v>75.349999999999994</v>
      </c>
      <c r="I288" s="217">
        <v>221</v>
      </c>
      <c r="J288" s="217">
        <f>ROUND(I288*H288,2)</f>
        <v>16652.349999999999</v>
      </c>
      <c r="K288" s="218"/>
      <c r="L288" s="39"/>
      <c r="M288" s="219" t="s">
        <v>1</v>
      </c>
      <c r="N288" s="220" t="s">
        <v>39</v>
      </c>
      <c r="O288" s="221">
        <v>0.035000000000000003</v>
      </c>
      <c r="P288" s="221">
        <f>O288*H288</f>
        <v>2.6372499999999999</v>
      </c>
      <c r="Q288" s="221">
        <v>0.00021000000000000001</v>
      </c>
      <c r="R288" s="221">
        <f>Q288*H288</f>
        <v>0.015823500000000001</v>
      </c>
      <c r="S288" s="221">
        <v>0</v>
      </c>
      <c r="T288" s="222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223" t="s">
        <v>239</v>
      </c>
      <c r="AT288" s="223" t="s">
        <v>136</v>
      </c>
      <c r="AU288" s="223" t="s">
        <v>84</v>
      </c>
      <c r="AY288" s="18" t="s">
        <v>133</v>
      </c>
      <c r="BE288" s="224">
        <f>IF(N288="základní",J288,0)</f>
        <v>16652.349999999999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8" t="s">
        <v>82</v>
      </c>
      <c r="BK288" s="224">
        <f>ROUND(I288*H288,2)</f>
        <v>16652.349999999999</v>
      </c>
      <c r="BL288" s="18" t="s">
        <v>239</v>
      </c>
      <c r="BM288" s="223" t="s">
        <v>406</v>
      </c>
    </row>
    <row r="289" s="15" customFormat="1">
      <c r="A289" s="15"/>
      <c r="B289" s="246"/>
      <c r="C289" s="247"/>
      <c r="D289" s="227" t="s">
        <v>142</v>
      </c>
      <c r="E289" s="248" t="s">
        <v>1</v>
      </c>
      <c r="F289" s="249" t="s">
        <v>156</v>
      </c>
      <c r="G289" s="247"/>
      <c r="H289" s="248" t="s">
        <v>1</v>
      </c>
      <c r="I289" s="247"/>
      <c r="J289" s="247"/>
      <c r="K289" s="247"/>
      <c r="L289" s="250"/>
      <c r="M289" s="251"/>
      <c r="N289" s="252"/>
      <c r="O289" s="252"/>
      <c r="P289" s="252"/>
      <c r="Q289" s="252"/>
      <c r="R289" s="252"/>
      <c r="S289" s="252"/>
      <c r="T289" s="253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54" t="s">
        <v>142</v>
      </c>
      <c r="AU289" s="254" t="s">
        <v>84</v>
      </c>
      <c r="AV289" s="15" t="s">
        <v>82</v>
      </c>
      <c r="AW289" s="15" t="s">
        <v>30</v>
      </c>
      <c r="AX289" s="15" t="s">
        <v>74</v>
      </c>
      <c r="AY289" s="254" t="s">
        <v>133</v>
      </c>
    </row>
    <row r="290" s="13" customFormat="1">
      <c r="A290" s="13"/>
      <c r="B290" s="225"/>
      <c r="C290" s="226"/>
      <c r="D290" s="227" t="s">
        <v>142</v>
      </c>
      <c r="E290" s="228" t="s">
        <v>1</v>
      </c>
      <c r="F290" s="229" t="s">
        <v>407</v>
      </c>
      <c r="G290" s="226"/>
      <c r="H290" s="230">
        <v>10.449999999999999</v>
      </c>
      <c r="I290" s="226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142</v>
      </c>
      <c r="AU290" s="235" t="s">
        <v>84</v>
      </c>
      <c r="AV290" s="13" t="s">
        <v>84</v>
      </c>
      <c r="AW290" s="13" t="s">
        <v>30</v>
      </c>
      <c r="AX290" s="13" t="s">
        <v>74</v>
      </c>
      <c r="AY290" s="235" t="s">
        <v>133</v>
      </c>
    </row>
    <row r="291" s="13" customFormat="1">
      <c r="A291" s="13"/>
      <c r="B291" s="225"/>
      <c r="C291" s="226"/>
      <c r="D291" s="227" t="s">
        <v>142</v>
      </c>
      <c r="E291" s="228" t="s">
        <v>1</v>
      </c>
      <c r="F291" s="229" t="s">
        <v>408</v>
      </c>
      <c r="G291" s="226"/>
      <c r="H291" s="230">
        <v>3.5</v>
      </c>
      <c r="I291" s="226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142</v>
      </c>
      <c r="AU291" s="235" t="s">
        <v>84</v>
      </c>
      <c r="AV291" s="13" t="s">
        <v>84</v>
      </c>
      <c r="AW291" s="13" t="s">
        <v>30</v>
      </c>
      <c r="AX291" s="13" t="s">
        <v>74</v>
      </c>
      <c r="AY291" s="235" t="s">
        <v>133</v>
      </c>
    </row>
    <row r="292" s="13" customFormat="1">
      <c r="A292" s="13"/>
      <c r="B292" s="225"/>
      <c r="C292" s="226"/>
      <c r="D292" s="227" t="s">
        <v>142</v>
      </c>
      <c r="E292" s="228" t="s">
        <v>1</v>
      </c>
      <c r="F292" s="229" t="s">
        <v>409</v>
      </c>
      <c r="G292" s="226"/>
      <c r="H292" s="230">
        <v>13.1</v>
      </c>
      <c r="I292" s="226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142</v>
      </c>
      <c r="AU292" s="235" t="s">
        <v>84</v>
      </c>
      <c r="AV292" s="13" t="s">
        <v>84</v>
      </c>
      <c r="AW292" s="13" t="s">
        <v>30</v>
      </c>
      <c r="AX292" s="13" t="s">
        <v>74</v>
      </c>
      <c r="AY292" s="235" t="s">
        <v>133</v>
      </c>
    </row>
    <row r="293" s="13" customFormat="1">
      <c r="A293" s="13"/>
      <c r="B293" s="225"/>
      <c r="C293" s="226"/>
      <c r="D293" s="227" t="s">
        <v>142</v>
      </c>
      <c r="E293" s="228" t="s">
        <v>1</v>
      </c>
      <c r="F293" s="229" t="s">
        <v>410</v>
      </c>
      <c r="G293" s="226"/>
      <c r="H293" s="230">
        <v>9.0999999999999996</v>
      </c>
      <c r="I293" s="226"/>
      <c r="J293" s="226"/>
      <c r="K293" s="226"/>
      <c r="L293" s="231"/>
      <c r="M293" s="232"/>
      <c r="N293" s="233"/>
      <c r="O293" s="233"/>
      <c r="P293" s="233"/>
      <c r="Q293" s="233"/>
      <c r="R293" s="233"/>
      <c r="S293" s="233"/>
      <c r="T293" s="23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5" t="s">
        <v>142</v>
      </c>
      <c r="AU293" s="235" t="s">
        <v>84</v>
      </c>
      <c r="AV293" s="13" t="s">
        <v>84</v>
      </c>
      <c r="AW293" s="13" t="s">
        <v>30</v>
      </c>
      <c r="AX293" s="13" t="s">
        <v>74</v>
      </c>
      <c r="AY293" s="235" t="s">
        <v>133</v>
      </c>
    </row>
    <row r="294" s="13" customFormat="1">
      <c r="A294" s="13"/>
      <c r="B294" s="225"/>
      <c r="C294" s="226"/>
      <c r="D294" s="227" t="s">
        <v>142</v>
      </c>
      <c r="E294" s="228" t="s">
        <v>1</v>
      </c>
      <c r="F294" s="229" t="s">
        <v>411</v>
      </c>
      <c r="G294" s="226"/>
      <c r="H294" s="230">
        <v>2.7000000000000002</v>
      </c>
      <c r="I294" s="226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5" t="s">
        <v>142</v>
      </c>
      <c r="AU294" s="235" t="s">
        <v>84</v>
      </c>
      <c r="AV294" s="13" t="s">
        <v>84</v>
      </c>
      <c r="AW294" s="13" t="s">
        <v>30</v>
      </c>
      <c r="AX294" s="13" t="s">
        <v>74</v>
      </c>
      <c r="AY294" s="235" t="s">
        <v>133</v>
      </c>
    </row>
    <row r="295" s="15" customFormat="1">
      <c r="A295" s="15"/>
      <c r="B295" s="246"/>
      <c r="C295" s="247"/>
      <c r="D295" s="227" t="s">
        <v>142</v>
      </c>
      <c r="E295" s="248" t="s">
        <v>1</v>
      </c>
      <c r="F295" s="249" t="s">
        <v>171</v>
      </c>
      <c r="G295" s="247"/>
      <c r="H295" s="248" t="s">
        <v>1</v>
      </c>
      <c r="I295" s="247"/>
      <c r="J295" s="247"/>
      <c r="K295" s="247"/>
      <c r="L295" s="250"/>
      <c r="M295" s="251"/>
      <c r="N295" s="252"/>
      <c r="O295" s="252"/>
      <c r="P295" s="252"/>
      <c r="Q295" s="252"/>
      <c r="R295" s="252"/>
      <c r="S295" s="252"/>
      <c r="T295" s="25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4" t="s">
        <v>142</v>
      </c>
      <c r="AU295" s="254" t="s">
        <v>84</v>
      </c>
      <c r="AV295" s="15" t="s">
        <v>82</v>
      </c>
      <c r="AW295" s="15" t="s">
        <v>30</v>
      </c>
      <c r="AX295" s="15" t="s">
        <v>74</v>
      </c>
      <c r="AY295" s="254" t="s">
        <v>133</v>
      </c>
    </row>
    <row r="296" s="13" customFormat="1">
      <c r="A296" s="13"/>
      <c r="B296" s="225"/>
      <c r="C296" s="226"/>
      <c r="D296" s="227" t="s">
        <v>142</v>
      </c>
      <c r="E296" s="228" t="s">
        <v>1</v>
      </c>
      <c r="F296" s="229" t="s">
        <v>412</v>
      </c>
      <c r="G296" s="226"/>
      <c r="H296" s="230">
        <v>13.1</v>
      </c>
      <c r="I296" s="226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142</v>
      </c>
      <c r="AU296" s="235" t="s">
        <v>84</v>
      </c>
      <c r="AV296" s="13" t="s">
        <v>84</v>
      </c>
      <c r="AW296" s="13" t="s">
        <v>30</v>
      </c>
      <c r="AX296" s="13" t="s">
        <v>74</v>
      </c>
      <c r="AY296" s="235" t="s">
        <v>133</v>
      </c>
    </row>
    <row r="297" s="13" customFormat="1">
      <c r="A297" s="13"/>
      <c r="B297" s="225"/>
      <c r="C297" s="226"/>
      <c r="D297" s="227" t="s">
        <v>142</v>
      </c>
      <c r="E297" s="228" t="s">
        <v>1</v>
      </c>
      <c r="F297" s="229" t="s">
        <v>413</v>
      </c>
      <c r="G297" s="226"/>
      <c r="H297" s="230">
        <v>9.0999999999999996</v>
      </c>
      <c r="I297" s="226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142</v>
      </c>
      <c r="AU297" s="235" t="s">
        <v>84</v>
      </c>
      <c r="AV297" s="13" t="s">
        <v>84</v>
      </c>
      <c r="AW297" s="13" t="s">
        <v>30</v>
      </c>
      <c r="AX297" s="13" t="s">
        <v>74</v>
      </c>
      <c r="AY297" s="235" t="s">
        <v>133</v>
      </c>
    </row>
    <row r="298" s="13" customFormat="1">
      <c r="A298" s="13"/>
      <c r="B298" s="225"/>
      <c r="C298" s="226"/>
      <c r="D298" s="227" t="s">
        <v>142</v>
      </c>
      <c r="E298" s="228" t="s">
        <v>1</v>
      </c>
      <c r="F298" s="229" t="s">
        <v>414</v>
      </c>
      <c r="G298" s="226"/>
      <c r="H298" s="230">
        <v>9.4499999999999993</v>
      </c>
      <c r="I298" s="226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5" t="s">
        <v>142</v>
      </c>
      <c r="AU298" s="235" t="s">
        <v>84</v>
      </c>
      <c r="AV298" s="13" t="s">
        <v>84</v>
      </c>
      <c r="AW298" s="13" t="s">
        <v>30</v>
      </c>
      <c r="AX298" s="13" t="s">
        <v>74</v>
      </c>
      <c r="AY298" s="235" t="s">
        <v>133</v>
      </c>
    </row>
    <row r="299" s="13" customFormat="1">
      <c r="A299" s="13"/>
      <c r="B299" s="225"/>
      <c r="C299" s="226"/>
      <c r="D299" s="227" t="s">
        <v>142</v>
      </c>
      <c r="E299" s="228" t="s">
        <v>1</v>
      </c>
      <c r="F299" s="229" t="s">
        <v>415</v>
      </c>
      <c r="G299" s="226"/>
      <c r="H299" s="230">
        <v>3.5499999999999998</v>
      </c>
      <c r="I299" s="226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142</v>
      </c>
      <c r="AU299" s="235" t="s">
        <v>84</v>
      </c>
      <c r="AV299" s="13" t="s">
        <v>84</v>
      </c>
      <c r="AW299" s="13" t="s">
        <v>30</v>
      </c>
      <c r="AX299" s="13" t="s">
        <v>74</v>
      </c>
      <c r="AY299" s="235" t="s">
        <v>133</v>
      </c>
    </row>
    <row r="300" s="13" customFormat="1">
      <c r="A300" s="13"/>
      <c r="B300" s="225"/>
      <c r="C300" s="226"/>
      <c r="D300" s="227" t="s">
        <v>142</v>
      </c>
      <c r="E300" s="228" t="s">
        <v>1</v>
      </c>
      <c r="F300" s="229" t="s">
        <v>416</v>
      </c>
      <c r="G300" s="226"/>
      <c r="H300" s="230">
        <v>1.3</v>
      </c>
      <c r="I300" s="226"/>
      <c r="J300" s="226"/>
      <c r="K300" s="226"/>
      <c r="L300" s="231"/>
      <c r="M300" s="232"/>
      <c r="N300" s="233"/>
      <c r="O300" s="233"/>
      <c r="P300" s="233"/>
      <c r="Q300" s="233"/>
      <c r="R300" s="233"/>
      <c r="S300" s="233"/>
      <c r="T300" s="23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5" t="s">
        <v>142</v>
      </c>
      <c r="AU300" s="235" t="s">
        <v>84</v>
      </c>
      <c r="AV300" s="13" t="s">
        <v>84</v>
      </c>
      <c r="AW300" s="13" t="s">
        <v>30</v>
      </c>
      <c r="AX300" s="13" t="s">
        <v>74</v>
      </c>
      <c r="AY300" s="235" t="s">
        <v>133</v>
      </c>
    </row>
    <row r="301" s="14" customFormat="1">
      <c r="A301" s="14"/>
      <c r="B301" s="236"/>
      <c r="C301" s="237"/>
      <c r="D301" s="227" t="s">
        <v>142</v>
      </c>
      <c r="E301" s="238" t="s">
        <v>1</v>
      </c>
      <c r="F301" s="239" t="s">
        <v>145</v>
      </c>
      <c r="G301" s="237"/>
      <c r="H301" s="240">
        <v>75.349999999999994</v>
      </c>
      <c r="I301" s="237"/>
      <c r="J301" s="237"/>
      <c r="K301" s="237"/>
      <c r="L301" s="241"/>
      <c r="M301" s="242"/>
      <c r="N301" s="243"/>
      <c r="O301" s="243"/>
      <c r="P301" s="243"/>
      <c r="Q301" s="243"/>
      <c r="R301" s="243"/>
      <c r="S301" s="243"/>
      <c r="T301" s="24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5" t="s">
        <v>142</v>
      </c>
      <c r="AU301" s="245" t="s">
        <v>84</v>
      </c>
      <c r="AV301" s="14" t="s">
        <v>140</v>
      </c>
      <c r="AW301" s="14" t="s">
        <v>30</v>
      </c>
      <c r="AX301" s="14" t="s">
        <v>82</v>
      </c>
      <c r="AY301" s="245" t="s">
        <v>133</v>
      </c>
    </row>
    <row r="302" s="2" customFormat="1" ht="24.15" customHeight="1">
      <c r="A302" s="33"/>
      <c r="B302" s="34"/>
      <c r="C302" s="212" t="s">
        <v>417</v>
      </c>
      <c r="D302" s="212" t="s">
        <v>136</v>
      </c>
      <c r="E302" s="213" t="s">
        <v>418</v>
      </c>
      <c r="F302" s="214" t="s">
        <v>419</v>
      </c>
      <c r="G302" s="215" t="s">
        <v>304</v>
      </c>
      <c r="H302" s="216">
        <v>2</v>
      </c>
      <c r="I302" s="217">
        <v>15500</v>
      </c>
      <c r="J302" s="217">
        <f>ROUND(I302*H302,2)</f>
        <v>31000</v>
      </c>
      <c r="K302" s="218"/>
      <c r="L302" s="39"/>
      <c r="M302" s="219" t="s">
        <v>1</v>
      </c>
      <c r="N302" s="220" t="s">
        <v>39</v>
      </c>
      <c r="O302" s="221">
        <v>0.25</v>
      </c>
      <c r="P302" s="221">
        <f>O302*H302</f>
        <v>0.5</v>
      </c>
      <c r="Q302" s="221">
        <v>0.0042399999999999998</v>
      </c>
      <c r="R302" s="221">
        <f>Q302*H302</f>
        <v>0.0084799999999999997</v>
      </c>
      <c r="S302" s="221">
        <v>0</v>
      </c>
      <c r="T302" s="222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223" t="s">
        <v>239</v>
      </c>
      <c r="AT302" s="223" t="s">
        <v>136</v>
      </c>
      <c r="AU302" s="223" t="s">
        <v>84</v>
      </c>
      <c r="AY302" s="18" t="s">
        <v>133</v>
      </c>
      <c r="BE302" s="224">
        <f>IF(N302="základní",J302,0)</f>
        <v>31000</v>
      </c>
      <c r="BF302" s="224">
        <f>IF(N302="snížená",J302,0)</f>
        <v>0</v>
      </c>
      <c r="BG302" s="224">
        <f>IF(N302="zákl. přenesená",J302,0)</f>
        <v>0</v>
      </c>
      <c r="BH302" s="224">
        <f>IF(N302="sníž. přenesená",J302,0)</f>
        <v>0</v>
      </c>
      <c r="BI302" s="224">
        <f>IF(N302="nulová",J302,0)</f>
        <v>0</v>
      </c>
      <c r="BJ302" s="18" t="s">
        <v>82</v>
      </c>
      <c r="BK302" s="224">
        <f>ROUND(I302*H302,2)</f>
        <v>31000</v>
      </c>
      <c r="BL302" s="18" t="s">
        <v>239</v>
      </c>
      <c r="BM302" s="223" t="s">
        <v>420</v>
      </c>
    </row>
    <row r="303" s="2" customFormat="1" ht="24.15" customHeight="1">
      <c r="A303" s="33"/>
      <c r="B303" s="34"/>
      <c r="C303" s="212" t="s">
        <v>421</v>
      </c>
      <c r="D303" s="212" t="s">
        <v>136</v>
      </c>
      <c r="E303" s="213" t="s">
        <v>422</v>
      </c>
      <c r="F303" s="214" t="s">
        <v>423</v>
      </c>
      <c r="G303" s="215" t="s">
        <v>139</v>
      </c>
      <c r="H303" s="216">
        <v>257.37</v>
      </c>
      <c r="I303" s="217">
        <v>29.699999999999999</v>
      </c>
      <c r="J303" s="217">
        <f>ROUND(I303*H303,2)</f>
        <v>7643.8900000000003</v>
      </c>
      <c r="K303" s="218"/>
      <c r="L303" s="39"/>
      <c r="M303" s="219" t="s">
        <v>1</v>
      </c>
      <c r="N303" s="220" t="s">
        <v>39</v>
      </c>
      <c r="O303" s="221">
        <v>0.041000000000000002</v>
      </c>
      <c r="P303" s="221">
        <f>O303*H303</f>
        <v>10.55217</v>
      </c>
      <c r="Q303" s="221">
        <v>5.0000000000000002E-05</v>
      </c>
      <c r="R303" s="221">
        <f>Q303*H303</f>
        <v>0.012868500000000002</v>
      </c>
      <c r="S303" s="221">
        <v>0</v>
      </c>
      <c r="T303" s="222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223" t="s">
        <v>239</v>
      </c>
      <c r="AT303" s="223" t="s">
        <v>136</v>
      </c>
      <c r="AU303" s="223" t="s">
        <v>84</v>
      </c>
      <c r="AY303" s="18" t="s">
        <v>133</v>
      </c>
      <c r="BE303" s="224">
        <f>IF(N303="základní",J303,0)</f>
        <v>7643.8900000000003</v>
      </c>
      <c r="BF303" s="224">
        <f>IF(N303="snížená",J303,0)</f>
        <v>0</v>
      </c>
      <c r="BG303" s="224">
        <f>IF(N303="zákl. přenesená",J303,0)</f>
        <v>0</v>
      </c>
      <c r="BH303" s="224">
        <f>IF(N303="sníž. přenesená",J303,0)</f>
        <v>0</v>
      </c>
      <c r="BI303" s="224">
        <f>IF(N303="nulová",J303,0)</f>
        <v>0</v>
      </c>
      <c r="BJ303" s="18" t="s">
        <v>82</v>
      </c>
      <c r="BK303" s="224">
        <f>ROUND(I303*H303,2)</f>
        <v>7643.8900000000003</v>
      </c>
      <c r="BL303" s="18" t="s">
        <v>239</v>
      </c>
      <c r="BM303" s="223" t="s">
        <v>424</v>
      </c>
    </row>
    <row r="304" s="2" customFormat="1" ht="24.15" customHeight="1">
      <c r="A304" s="33"/>
      <c r="B304" s="34"/>
      <c r="C304" s="212" t="s">
        <v>425</v>
      </c>
      <c r="D304" s="212" t="s">
        <v>136</v>
      </c>
      <c r="E304" s="213" t="s">
        <v>426</v>
      </c>
      <c r="F304" s="214" t="s">
        <v>427</v>
      </c>
      <c r="G304" s="215" t="s">
        <v>324</v>
      </c>
      <c r="H304" s="216">
        <v>8528.1659999999993</v>
      </c>
      <c r="I304" s="217">
        <v>3.0099999999999998</v>
      </c>
      <c r="J304" s="217">
        <f>ROUND(I304*H304,2)</f>
        <v>25669.779999999999</v>
      </c>
      <c r="K304" s="218"/>
      <c r="L304" s="39"/>
      <c r="M304" s="219" t="s">
        <v>1</v>
      </c>
      <c r="N304" s="220" t="s">
        <v>39</v>
      </c>
      <c r="O304" s="221">
        <v>0</v>
      </c>
      <c r="P304" s="221">
        <f>O304*H304</f>
        <v>0</v>
      </c>
      <c r="Q304" s="221">
        <v>0</v>
      </c>
      <c r="R304" s="221">
        <f>Q304*H304</f>
        <v>0</v>
      </c>
      <c r="S304" s="221">
        <v>0</v>
      </c>
      <c r="T304" s="22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223" t="s">
        <v>239</v>
      </c>
      <c r="AT304" s="223" t="s">
        <v>136</v>
      </c>
      <c r="AU304" s="223" t="s">
        <v>84</v>
      </c>
      <c r="AY304" s="18" t="s">
        <v>133</v>
      </c>
      <c r="BE304" s="224">
        <f>IF(N304="základní",J304,0)</f>
        <v>25669.779999999999</v>
      </c>
      <c r="BF304" s="224">
        <f>IF(N304="snížená",J304,0)</f>
        <v>0</v>
      </c>
      <c r="BG304" s="224">
        <f>IF(N304="zákl. přenesená",J304,0)</f>
        <v>0</v>
      </c>
      <c r="BH304" s="224">
        <f>IF(N304="sníž. přenesená",J304,0)</f>
        <v>0</v>
      </c>
      <c r="BI304" s="224">
        <f>IF(N304="nulová",J304,0)</f>
        <v>0</v>
      </c>
      <c r="BJ304" s="18" t="s">
        <v>82</v>
      </c>
      <c r="BK304" s="224">
        <f>ROUND(I304*H304,2)</f>
        <v>25669.779999999999</v>
      </c>
      <c r="BL304" s="18" t="s">
        <v>239</v>
      </c>
      <c r="BM304" s="223" t="s">
        <v>428</v>
      </c>
    </row>
    <row r="305" s="12" customFormat="1" ht="22.8" customHeight="1">
      <c r="A305" s="12"/>
      <c r="B305" s="197"/>
      <c r="C305" s="198"/>
      <c r="D305" s="199" t="s">
        <v>73</v>
      </c>
      <c r="E305" s="210" t="s">
        <v>429</v>
      </c>
      <c r="F305" s="210" t="s">
        <v>430</v>
      </c>
      <c r="G305" s="198"/>
      <c r="H305" s="198"/>
      <c r="I305" s="198"/>
      <c r="J305" s="211">
        <f>BK305</f>
        <v>275091.71999999997</v>
      </c>
      <c r="K305" s="198"/>
      <c r="L305" s="202"/>
      <c r="M305" s="203"/>
      <c r="N305" s="204"/>
      <c r="O305" s="204"/>
      <c r="P305" s="205">
        <f>SUM(P306:P350)</f>
        <v>215.70014499999999</v>
      </c>
      <c r="Q305" s="204"/>
      <c r="R305" s="205">
        <f>SUM(R306:R350)</f>
        <v>1.7911351800000002</v>
      </c>
      <c r="S305" s="204"/>
      <c r="T305" s="206">
        <f>SUM(T306:T350)</f>
        <v>0.41312749999999998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07" t="s">
        <v>84</v>
      </c>
      <c r="AT305" s="208" t="s">
        <v>73</v>
      </c>
      <c r="AU305" s="208" t="s">
        <v>82</v>
      </c>
      <c r="AY305" s="207" t="s">
        <v>133</v>
      </c>
      <c r="BK305" s="209">
        <f>SUM(BK306:BK350)</f>
        <v>275091.71999999997</v>
      </c>
    </row>
    <row r="306" s="2" customFormat="1" ht="24.15" customHeight="1">
      <c r="A306" s="33"/>
      <c r="B306" s="34"/>
      <c r="C306" s="212" t="s">
        <v>431</v>
      </c>
      <c r="D306" s="212" t="s">
        <v>136</v>
      </c>
      <c r="E306" s="213" t="s">
        <v>432</v>
      </c>
      <c r="F306" s="214" t="s">
        <v>433</v>
      </c>
      <c r="G306" s="215" t="s">
        <v>139</v>
      </c>
      <c r="H306" s="216">
        <v>152.49500000000001</v>
      </c>
      <c r="I306" s="217">
        <v>69.099999999999994</v>
      </c>
      <c r="J306" s="217">
        <f>ROUND(I306*H306,2)</f>
        <v>10537.4</v>
      </c>
      <c r="K306" s="218"/>
      <c r="L306" s="39"/>
      <c r="M306" s="219" t="s">
        <v>1</v>
      </c>
      <c r="N306" s="220" t="s">
        <v>39</v>
      </c>
      <c r="O306" s="221">
        <v>0.072999999999999995</v>
      </c>
      <c r="P306" s="221">
        <f>O306*H306</f>
        <v>11.132135</v>
      </c>
      <c r="Q306" s="221">
        <v>0</v>
      </c>
      <c r="R306" s="221">
        <f>Q306*H306</f>
        <v>0</v>
      </c>
      <c r="S306" s="221">
        <v>0</v>
      </c>
      <c r="T306" s="22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223" t="s">
        <v>239</v>
      </c>
      <c r="AT306" s="223" t="s">
        <v>136</v>
      </c>
      <c r="AU306" s="223" t="s">
        <v>84</v>
      </c>
      <c r="AY306" s="18" t="s">
        <v>133</v>
      </c>
      <c r="BE306" s="224">
        <f>IF(N306="základní",J306,0)</f>
        <v>10537.4</v>
      </c>
      <c r="BF306" s="224">
        <f>IF(N306="snížená",J306,0)</f>
        <v>0</v>
      </c>
      <c r="BG306" s="224">
        <f>IF(N306="zákl. přenesená",J306,0)</f>
        <v>0</v>
      </c>
      <c r="BH306" s="224">
        <f>IF(N306="sníž. přenesená",J306,0)</f>
        <v>0</v>
      </c>
      <c r="BI306" s="224">
        <f>IF(N306="nulová",J306,0)</f>
        <v>0</v>
      </c>
      <c r="BJ306" s="18" t="s">
        <v>82</v>
      </c>
      <c r="BK306" s="224">
        <f>ROUND(I306*H306,2)</f>
        <v>10537.4</v>
      </c>
      <c r="BL306" s="18" t="s">
        <v>239</v>
      </c>
      <c r="BM306" s="223" t="s">
        <v>434</v>
      </c>
    </row>
    <row r="307" s="15" customFormat="1">
      <c r="A307" s="15"/>
      <c r="B307" s="246"/>
      <c r="C307" s="247"/>
      <c r="D307" s="227" t="s">
        <v>142</v>
      </c>
      <c r="E307" s="248" t="s">
        <v>1</v>
      </c>
      <c r="F307" s="249" t="s">
        <v>156</v>
      </c>
      <c r="G307" s="247"/>
      <c r="H307" s="248" t="s">
        <v>1</v>
      </c>
      <c r="I307" s="247"/>
      <c r="J307" s="247"/>
      <c r="K307" s="247"/>
      <c r="L307" s="250"/>
      <c r="M307" s="251"/>
      <c r="N307" s="252"/>
      <c r="O307" s="252"/>
      <c r="P307" s="252"/>
      <c r="Q307" s="252"/>
      <c r="R307" s="252"/>
      <c r="S307" s="252"/>
      <c r="T307" s="25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54" t="s">
        <v>142</v>
      </c>
      <c r="AU307" s="254" t="s">
        <v>84</v>
      </c>
      <c r="AV307" s="15" t="s">
        <v>82</v>
      </c>
      <c r="AW307" s="15" t="s">
        <v>30</v>
      </c>
      <c r="AX307" s="15" t="s">
        <v>74</v>
      </c>
      <c r="AY307" s="254" t="s">
        <v>133</v>
      </c>
    </row>
    <row r="308" s="13" customFormat="1">
      <c r="A308" s="13"/>
      <c r="B308" s="225"/>
      <c r="C308" s="226"/>
      <c r="D308" s="227" t="s">
        <v>142</v>
      </c>
      <c r="E308" s="228" t="s">
        <v>1</v>
      </c>
      <c r="F308" s="229" t="s">
        <v>435</v>
      </c>
      <c r="G308" s="226"/>
      <c r="H308" s="230">
        <v>16.350000000000001</v>
      </c>
      <c r="I308" s="226"/>
      <c r="J308" s="226"/>
      <c r="K308" s="226"/>
      <c r="L308" s="231"/>
      <c r="M308" s="232"/>
      <c r="N308" s="233"/>
      <c r="O308" s="233"/>
      <c r="P308" s="233"/>
      <c r="Q308" s="233"/>
      <c r="R308" s="233"/>
      <c r="S308" s="233"/>
      <c r="T308" s="23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5" t="s">
        <v>142</v>
      </c>
      <c r="AU308" s="235" t="s">
        <v>84</v>
      </c>
      <c r="AV308" s="13" t="s">
        <v>84</v>
      </c>
      <c r="AW308" s="13" t="s">
        <v>30</v>
      </c>
      <c r="AX308" s="13" t="s">
        <v>74</v>
      </c>
      <c r="AY308" s="235" t="s">
        <v>133</v>
      </c>
    </row>
    <row r="309" s="13" customFormat="1">
      <c r="A309" s="13"/>
      <c r="B309" s="225"/>
      <c r="C309" s="226"/>
      <c r="D309" s="227" t="s">
        <v>142</v>
      </c>
      <c r="E309" s="228" t="s">
        <v>1</v>
      </c>
      <c r="F309" s="229" t="s">
        <v>436</v>
      </c>
      <c r="G309" s="226"/>
      <c r="H309" s="230">
        <v>2.7000000000000002</v>
      </c>
      <c r="I309" s="226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5" t="s">
        <v>142</v>
      </c>
      <c r="AU309" s="235" t="s">
        <v>84</v>
      </c>
      <c r="AV309" s="13" t="s">
        <v>84</v>
      </c>
      <c r="AW309" s="13" t="s">
        <v>30</v>
      </c>
      <c r="AX309" s="13" t="s">
        <v>74</v>
      </c>
      <c r="AY309" s="235" t="s">
        <v>133</v>
      </c>
    </row>
    <row r="310" s="13" customFormat="1">
      <c r="A310" s="13"/>
      <c r="B310" s="225"/>
      <c r="C310" s="226"/>
      <c r="D310" s="227" t="s">
        <v>142</v>
      </c>
      <c r="E310" s="228" t="s">
        <v>1</v>
      </c>
      <c r="F310" s="229" t="s">
        <v>437</v>
      </c>
      <c r="G310" s="226"/>
      <c r="H310" s="230">
        <v>16.82</v>
      </c>
      <c r="I310" s="226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5" t="s">
        <v>142</v>
      </c>
      <c r="AU310" s="235" t="s">
        <v>84</v>
      </c>
      <c r="AV310" s="13" t="s">
        <v>84</v>
      </c>
      <c r="AW310" s="13" t="s">
        <v>30</v>
      </c>
      <c r="AX310" s="13" t="s">
        <v>74</v>
      </c>
      <c r="AY310" s="235" t="s">
        <v>133</v>
      </c>
    </row>
    <row r="311" s="13" customFormat="1">
      <c r="A311" s="13"/>
      <c r="B311" s="225"/>
      <c r="C311" s="226"/>
      <c r="D311" s="227" t="s">
        <v>142</v>
      </c>
      <c r="E311" s="228" t="s">
        <v>1</v>
      </c>
      <c r="F311" s="229" t="s">
        <v>438</v>
      </c>
      <c r="G311" s="226"/>
      <c r="H311" s="230">
        <v>70.650000000000006</v>
      </c>
      <c r="I311" s="226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5" t="s">
        <v>142</v>
      </c>
      <c r="AU311" s="235" t="s">
        <v>84</v>
      </c>
      <c r="AV311" s="13" t="s">
        <v>84</v>
      </c>
      <c r="AW311" s="13" t="s">
        <v>30</v>
      </c>
      <c r="AX311" s="13" t="s">
        <v>74</v>
      </c>
      <c r="AY311" s="235" t="s">
        <v>133</v>
      </c>
    </row>
    <row r="312" s="13" customFormat="1">
      <c r="A312" s="13"/>
      <c r="B312" s="225"/>
      <c r="C312" s="226"/>
      <c r="D312" s="227" t="s">
        <v>142</v>
      </c>
      <c r="E312" s="228" t="s">
        <v>1</v>
      </c>
      <c r="F312" s="229" t="s">
        <v>439</v>
      </c>
      <c r="G312" s="226"/>
      <c r="H312" s="230">
        <v>43.274999999999999</v>
      </c>
      <c r="I312" s="226"/>
      <c r="J312" s="226"/>
      <c r="K312" s="226"/>
      <c r="L312" s="231"/>
      <c r="M312" s="232"/>
      <c r="N312" s="233"/>
      <c r="O312" s="233"/>
      <c r="P312" s="233"/>
      <c r="Q312" s="233"/>
      <c r="R312" s="233"/>
      <c r="S312" s="233"/>
      <c r="T312" s="23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5" t="s">
        <v>142</v>
      </c>
      <c r="AU312" s="235" t="s">
        <v>84</v>
      </c>
      <c r="AV312" s="13" t="s">
        <v>84</v>
      </c>
      <c r="AW312" s="13" t="s">
        <v>30</v>
      </c>
      <c r="AX312" s="13" t="s">
        <v>74</v>
      </c>
      <c r="AY312" s="235" t="s">
        <v>133</v>
      </c>
    </row>
    <row r="313" s="13" customFormat="1">
      <c r="A313" s="13"/>
      <c r="B313" s="225"/>
      <c r="C313" s="226"/>
      <c r="D313" s="227" t="s">
        <v>142</v>
      </c>
      <c r="E313" s="228" t="s">
        <v>1</v>
      </c>
      <c r="F313" s="229" t="s">
        <v>440</v>
      </c>
      <c r="G313" s="226"/>
      <c r="H313" s="230">
        <v>2.7000000000000002</v>
      </c>
      <c r="I313" s="226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5" t="s">
        <v>142</v>
      </c>
      <c r="AU313" s="235" t="s">
        <v>84</v>
      </c>
      <c r="AV313" s="13" t="s">
        <v>84</v>
      </c>
      <c r="AW313" s="13" t="s">
        <v>30</v>
      </c>
      <c r="AX313" s="13" t="s">
        <v>74</v>
      </c>
      <c r="AY313" s="235" t="s">
        <v>133</v>
      </c>
    </row>
    <row r="314" s="14" customFormat="1">
      <c r="A314" s="14"/>
      <c r="B314" s="236"/>
      <c r="C314" s="237"/>
      <c r="D314" s="227" t="s">
        <v>142</v>
      </c>
      <c r="E314" s="238" t="s">
        <v>1</v>
      </c>
      <c r="F314" s="239" t="s">
        <v>145</v>
      </c>
      <c r="G314" s="237"/>
      <c r="H314" s="240">
        <v>152.49500000000001</v>
      </c>
      <c r="I314" s="237"/>
      <c r="J314" s="237"/>
      <c r="K314" s="237"/>
      <c r="L314" s="241"/>
      <c r="M314" s="242"/>
      <c r="N314" s="243"/>
      <c r="O314" s="243"/>
      <c r="P314" s="243"/>
      <c r="Q314" s="243"/>
      <c r="R314" s="243"/>
      <c r="S314" s="243"/>
      <c r="T314" s="24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5" t="s">
        <v>142</v>
      </c>
      <c r="AU314" s="245" t="s">
        <v>84</v>
      </c>
      <c r="AV314" s="14" t="s">
        <v>140</v>
      </c>
      <c r="AW314" s="14" t="s">
        <v>30</v>
      </c>
      <c r="AX314" s="14" t="s">
        <v>82</v>
      </c>
      <c r="AY314" s="245" t="s">
        <v>133</v>
      </c>
    </row>
    <row r="315" s="2" customFormat="1" ht="16.5" customHeight="1">
      <c r="A315" s="33"/>
      <c r="B315" s="34"/>
      <c r="C315" s="212" t="s">
        <v>441</v>
      </c>
      <c r="D315" s="212" t="s">
        <v>136</v>
      </c>
      <c r="E315" s="213" t="s">
        <v>442</v>
      </c>
      <c r="F315" s="214" t="s">
        <v>443</v>
      </c>
      <c r="G315" s="215" t="s">
        <v>139</v>
      </c>
      <c r="H315" s="216">
        <v>152.49500000000001</v>
      </c>
      <c r="I315" s="217">
        <v>17.300000000000001</v>
      </c>
      <c r="J315" s="217">
        <f>ROUND(I315*H315,2)</f>
        <v>2638.1599999999999</v>
      </c>
      <c r="K315" s="218"/>
      <c r="L315" s="39"/>
      <c r="M315" s="219" t="s">
        <v>1</v>
      </c>
      <c r="N315" s="220" t="s">
        <v>39</v>
      </c>
      <c r="O315" s="221">
        <v>0.024</v>
      </c>
      <c r="P315" s="221">
        <f>O315*H315</f>
        <v>3.6598800000000002</v>
      </c>
      <c r="Q315" s="221">
        <v>0</v>
      </c>
      <c r="R315" s="221">
        <f>Q315*H315</f>
        <v>0</v>
      </c>
      <c r="S315" s="221">
        <v>0</v>
      </c>
      <c r="T315" s="222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223" t="s">
        <v>239</v>
      </c>
      <c r="AT315" s="223" t="s">
        <v>136</v>
      </c>
      <c r="AU315" s="223" t="s">
        <v>84</v>
      </c>
      <c r="AY315" s="18" t="s">
        <v>133</v>
      </c>
      <c r="BE315" s="224">
        <f>IF(N315="základní",J315,0)</f>
        <v>2638.1599999999999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18" t="s">
        <v>82</v>
      </c>
      <c r="BK315" s="224">
        <f>ROUND(I315*H315,2)</f>
        <v>2638.1599999999999</v>
      </c>
      <c r="BL315" s="18" t="s">
        <v>239</v>
      </c>
      <c r="BM315" s="223" t="s">
        <v>444</v>
      </c>
    </row>
    <row r="316" s="2" customFormat="1" ht="24.15" customHeight="1">
      <c r="A316" s="33"/>
      <c r="B316" s="34"/>
      <c r="C316" s="212" t="s">
        <v>445</v>
      </c>
      <c r="D316" s="212" t="s">
        <v>136</v>
      </c>
      <c r="E316" s="213" t="s">
        <v>446</v>
      </c>
      <c r="F316" s="214" t="s">
        <v>447</v>
      </c>
      <c r="G316" s="215" t="s">
        <v>139</v>
      </c>
      <c r="H316" s="216">
        <v>152.49500000000001</v>
      </c>
      <c r="I316" s="217">
        <v>44.799999999999997</v>
      </c>
      <c r="J316" s="217">
        <f>ROUND(I316*H316,2)</f>
        <v>6831.7799999999997</v>
      </c>
      <c r="K316" s="218"/>
      <c r="L316" s="39"/>
      <c r="M316" s="219" t="s">
        <v>1</v>
      </c>
      <c r="N316" s="220" t="s">
        <v>39</v>
      </c>
      <c r="O316" s="221">
        <v>0.058000000000000003</v>
      </c>
      <c r="P316" s="221">
        <f>O316*H316</f>
        <v>8.844710000000001</v>
      </c>
      <c r="Q316" s="221">
        <v>3.0000000000000001E-05</v>
      </c>
      <c r="R316" s="221">
        <f>Q316*H316</f>
        <v>0.0045748500000000001</v>
      </c>
      <c r="S316" s="221">
        <v>0</v>
      </c>
      <c r="T316" s="222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223" t="s">
        <v>239</v>
      </c>
      <c r="AT316" s="223" t="s">
        <v>136</v>
      </c>
      <c r="AU316" s="223" t="s">
        <v>84</v>
      </c>
      <c r="AY316" s="18" t="s">
        <v>133</v>
      </c>
      <c r="BE316" s="224">
        <f>IF(N316="základní",J316,0)</f>
        <v>6831.7799999999997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8" t="s">
        <v>82</v>
      </c>
      <c r="BK316" s="224">
        <f>ROUND(I316*H316,2)</f>
        <v>6831.7799999999997</v>
      </c>
      <c r="BL316" s="18" t="s">
        <v>239</v>
      </c>
      <c r="BM316" s="223" t="s">
        <v>448</v>
      </c>
    </row>
    <row r="317" s="2" customFormat="1" ht="33" customHeight="1">
      <c r="A317" s="33"/>
      <c r="B317" s="34"/>
      <c r="C317" s="212" t="s">
        <v>449</v>
      </c>
      <c r="D317" s="212" t="s">
        <v>136</v>
      </c>
      <c r="E317" s="213" t="s">
        <v>450</v>
      </c>
      <c r="F317" s="214" t="s">
        <v>451</v>
      </c>
      <c r="G317" s="215" t="s">
        <v>139</v>
      </c>
      <c r="H317" s="216">
        <v>152.49500000000001</v>
      </c>
      <c r="I317" s="217">
        <v>332</v>
      </c>
      <c r="J317" s="217">
        <f>ROUND(I317*H317,2)</f>
        <v>50628.339999999997</v>
      </c>
      <c r="K317" s="218"/>
      <c r="L317" s="39"/>
      <c r="M317" s="219" t="s">
        <v>1</v>
      </c>
      <c r="N317" s="220" t="s">
        <v>39</v>
      </c>
      <c r="O317" s="221">
        <v>0.245</v>
      </c>
      <c r="P317" s="221">
        <f>O317*H317</f>
        <v>37.361274999999999</v>
      </c>
      <c r="Q317" s="221">
        <v>0.0074999999999999997</v>
      </c>
      <c r="R317" s="221">
        <f>Q317*H317</f>
        <v>1.1437124999999999</v>
      </c>
      <c r="S317" s="221">
        <v>0</v>
      </c>
      <c r="T317" s="222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223" t="s">
        <v>239</v>
      </c>
      <c r="AT317" s="223" t="s">
        <v>136</v>
      </c>
      <c r="AU317" s="223" t="s">
        <v>84</v>
      </c>
      <c r="AY317" s="18" t="s">
        <v>133</v>
      </c>
      <c r="BE317" s="224">
        <f>IF(N317="základní",J317,0)</f>
        <v>50628.339999999997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8" t="s">
        <v>82</v>
      </c>
      <c r="BK317" s="224">
        <f>ROUND(I317*H317,2)</f>
        <v>50628.339999999997</v>
      </c>
      <c r="BL317" s="18" t="s">
        <v>239</v>
      </c>
      <c r="BM317" s="223" t="s">
        <v>452</v>
      </c>
    </row>
    <row r="318" s="2" customFormat="1" ht="24.15" customHeight="1">
      <c r="A318" s="33"/>
      <c r="B318" s="34"/>
      <c r="C318" s="212" t="s">
        <v>453</v>
      </c>
      <c r="D318" s="212" t="s">
        <v>136</v>
      </c>
      <c r="E318" s="213" t="s">
        <v>454</v>
      </c>
      <c r="F318" s="214" t="s">
        <v>455</v>
      </c>
      <c r="G318" s="215" t="s">
        <v>139</v>
      </c>
      <c r="H318" s="216">
        <v>152.49500000000001</v>
      </c>
      <c r="I318" s="217">
        <v>72.400000000000006</v>
      </c>
      <c r="J318" s="217">
        <f>ROUND(I318*H318,2)</f>
        <v>11040.639999999999</v>
      </c>
      <c r="K318" s="218"/>
      <c r="L318" s="39"/>
      <c r="M318" s="219" t="s">
        <v>1</v>
      </c>
      <c r="N318" s="220" t="s">
        <v>39</v>
      </c>
      <c r="O318" s="221">
        <v>0.105</v>
      </c>
      <c r="P318" s="221">
        <f>O318*H318</f>
        <v>16.011975</v>
      </c>
      <c r="Q318" s="221">
        <v>0</v>
      </c>
      <c r="R318" s="221">
        <f>Q318*H318</f>
        <v>0</v>
      </c>
      <c r="S318" s="221">
        <v>0.0025000000000000001</v>
      </c>
      <c r="T318" s="222">
        <f>S318*H318</f>
        <v>0.38123750000000001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223" t="s">
        <v>239</v>
      </c>
      <c r="AT318" s="223" t="s">
        <v>136</v>
      </c>
      <c r="AU318" s="223" t="s">
        <v>84</v>
      </c>
      <c r="AY318" s="18" t="s">
        <v>133</v>
      </c>
      <c r="BE318" s="224">
        <f>IF(N318="základní",J318,0)</f>
        <v>11040.639999999999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8" t="s">
        <v>82</v>
      </c>
      <c r="BK318" s="224">
        <f>ROUND(I318*H318,2)</f>
        <v>11040.639999999999</v>
      </c>
      <c r="BL318" s="18" t="s">
        <v>239</v>
      </c>
      <c r="BM318" s="223" t="s">
        <v>456</v>
      </c>
    </row>
    <row r="319" s="2" customFormat="1" ht="16.5" customHeight="1">
      <c r="A319" s="33"/>
      <c r="B319" s="34"/>
      <c r="C319" s="212" t="s">
        <v>457</v>
      </c>
      <c r="D319" s="212" t="s">
        <v>136</v>
      </c>
      <c r="E319" s="213" t="s">
        <v>458</v>
      </c>
      <c r="F319" s="214" t="s">
        <v>459</v>
      </c>
      <c r="G319" s="215" t="s">
        <v>139</v>
      </c>
      <c r="H319" s="216">
        <v>132.97499999999999</v>
      </c>
      <c r="I319" s="217">
        <v>235</v>
      </c>
      <c r="J319" s="217">
        <f>ROUND(I319*H319,2)</f>
        <v>31249.130000000001</v>
      </c>
      <c r="K319" s="218"/>
      <c r="L319" s="39"/>
      <c r="M319" s="219" t="s">
        <v>1</v>
      </c>
      <c r="N319" s="220" t="s">
        <v>39</v>
      </c>
      <c r="O319" s="221">
        <v>0.219</v>
      </c>
      <c r="P319" s="221">
        <f>O319*H319</f>
        <v>29.121524999999998</v>
      </c>
      <c r="Q319" s="221">
        <v>0.00050000000000000001</v>
      </c>
      <c r="R319" s="221">
        <f>Q319*H319</f>
        <v>0.066487500000000005</v>
      </c>
      <c r="S319" s="221">
        <v>0</v>
      </c>
      <c r="T319" s="222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223" t="s">
        <v>239</v>
      </c>
      <c r="AT319" s="223" t="s">
        <v>136</v>
      </c>
      <c r="AU319" s="223" t="s">
        <v>84</v>
      </c>
      <c r="AY319" s="18" t="s">
        <v>133</v>
      </c>
      <c r="BE319" s="224">
        <f>IF(N319="základní",J319,0)</f>
        <v>31249.130000000001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8" t="s">
        <v>82</v>
      </c>
      <c r="BK319" s="224">
        <f>ROUND(I319*H319,2)</f>
        <v>31249.130000000001</v>
      </c>
      <c r="BL319" s="18" t="s">
        <v>239</v>
      </c>
      <c r="BM319" s="223" t="s">
        <v>460</v>
      </c>
    </row>
    <row r="320" s="15" customFormat="1">
      <c r="A320" s="15"/>
      <c r="B320" s="246"/>
      <c r="C320" s="247"/>
      <c r="D320" s="227" t="s">
        <v>142</v>
      </c>
      <c r="E320" s="248" t="s">
        <v>1</v>
      </c>
      <c r="F320" s="249" t="s">
        <v>156</v>
      </c>
      <c r="G320" s="247"/>
      <c r="H320" s="248" t="s">
        <v>1</v>
      </c>
      <c r="I320" s="247"/>
      <c r="J320" s="247"/>
      <c r="K320" s="247"/>
      <c r="L320" s="250"/>
      <c r="M320" s="251"/>
      <c r="N320" s="252"/>
      <c r="O320" s="252"/>
      <c r="P320" s="252"/>
      <c r="Q320" s="252"/>
      <c r="R320" s="252"/>
      <c r="S320" s="252"/>
      <c r="T320" s="25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54" t="s">
        <v>142</v>
      </c>
      <c r="AU320" s="254" t="s">
        <v>84</v>
      </c>
      <c r="AV320" s="15" t="s">
        <v>82</v>
      </c>
      <c r="AW320" s="15" t="s">
        <v>30</v>
      </c>
      <c r="AX320" s="15" t="s">
        <v>74</v>
      </c>
      <c r="AY320" s="254" t="s">
        <v>133</v>
      </c>
    </row>
    <row r="321" s="13" customFormat="1">
      <c r="A321" s="13"/>
      <c r="B321" s="225"/>
      <c r="C321" s="226"/>
      <c r="D321" s="227" t="s">
        <v>142</v>
      </c>
      <c r="E321" s="228" t="s">
        <v>1</v>
      </c>
      <c r="F321" s="229" t="s">
        <v>435</v>
      </c>
      <c r="G321" s="226"/>
      <c r="H321" s="230">
        <v>16.350000000000001</v>
      </c>
      <c r="I321" s="226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142</v>
      </c>
      <c r="AU321" s="235" t="s">
        <v>84</v>
      </c>
      <c r="AV321" s="13" t="s">
        <v>84</v>
      </c>
      <c r="AW321" s="13" t="s">
        <v>30</v>
      </c>
      <c r="AX321" s="13" t="s">
        <v>74</v>
      </c>
      <c r="AY321" s="235" t="s">
        <v>133</v>
      </c>
    </row>
    <row r="322" s="13" customFormat="1">
      <c r="A322" s="13"/>
      <c r="B322" s="225"/>
      <c r="C322" s="226"/>
      <c r="D322" s="227" t="s">
        <v>142</v>
      </c>
      <c r="E322" s="228" t="s">
        <v>1</v>
      </c>
      <c r="F322" s="229" t="s">
        <v>436</v>
      </c>
      <c r="G322" s="226"/>
      <c r="H322" s="230">
        <v>2.7000000000000002</v>
      </c>
      <c r="I322" s="226"/>
      <c r="J322" s="226"/>
      <c r="K322" s="226"/>
      <c r="L322" s="231"/>
      <c r="M322" s="232"/>
      <c r="N322" s="233"/>
      <c r="O322" s="233"/>
      <c r="P322" s="233"/>
      <c r="Q322" s="233"/>
      <c r="R322" s="233"/>
      <c r="S322" s="233"/>
      <c r="T322" s="23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5" t="s">
        <v>142</v>
      </c>
      <c r="AU322" s="235" t="s">
        <v>84</v>
      </c>
      <c r="AV322" s="13" t="s">
        <v>84</v>
      </c>
      <c r="AW322" s="13" t="s">
        <v>30</v>
      </c>
      <c r="AX322" s="13" t="s">
        <v>74</v>
      </c>
      <c r="AY322" s="235" t="s">
        <v>133</v>
      </c>
    </row>
    <row r="323" s="13" customFormat="1">
      <c r="A323" s="13"/>
      <c r="B323" s="225"/>
      <c r="C323" s="226"/>
      <c r="D323" s="227" t="s">
        <v>142</v>
      </c>
      <c r="E323" s="228" t="s">
        <v>1</v>
      </c>
      <c r="F323" s="229" t="s">
        <v>438</v>
      </c>
      <c r="G323" s="226"/>
      <c r="H323" s="230">
        <v>70.650000000000006</v>
      </c>
      <c r="I323" s="226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5" t="s">
        <v>142</v>
      </c>
      <c r="AU323" s="235" t="s">
        <v>84</v>
      </c>
      <c r="AV323" s="13" t="s">
        <v>84</v>
      </c>
      <c r="AW323" s="13" t="s">
        <v>30</v>
      </c>
      <c r="AX323" s="13" t="s">
        <v>74</v>
      </c>
      <c r="AY323" s="235" t="s">
        <v>133</v>
      </c>
    </row>
    <row r="324" s="13" customFormat="1">
      <c r="A324" s="13"/>
      <c r="B324" s="225"/>
      <c r="C324" s="226"/>
      <c r="D324" s="227" t="s">
        <v>142</v>
      </c>
      <c r="E324" s="228" t="s">
        <v>1</v>
      </c>
      <c r="F324" s="229" t="s">
        <v>439</v>
      </c>
      <c r="G324" s="226"/>
      <c r="H324" s="230">
        <v>43.274999999999999</v>
      </c>
      <c r="I324" s="226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5" t="s">
        <v>142</v>
      </c>
      <c r="AU324" s="235" t="s">
        <v>84</v>
      </c>
      <c r="AV324" s="13" t="s">
        <v>84</v>
      </c>
      <c r="AW324" s="13" t="s">
        <v>30</v>
      </c>
      <c r="AX324" s="13" t="s">
        <v>74</v>
      </c>
      <c r="AY324" s="235" t="s">
        <v>133</v>
      </c>
    </row>
    <row r="325" s="14" customFormat="1">
      <c r="A325" s="14"/>
      <c r="B325" s="236"/>
      <c r="C325" s="237"/>
      <c r="D325" s="227" t="s">
        <v>142</v>
      </c>
      <c r="E325" s="238" t="s">
        <v>1</v>
      </c>
      <c r="F325" s="239" t="s">
        <v>145</v>
      </c>
      <c r="G325" s="237"/>
      <c r="H325" s="240">
        <v>132.97499999999999</v>
      </c>
      <c r="I325" s="237"/>
      <c r="J325" s="237"/>
      <c r="K325" s="237"/>
      <c r="L325" s="241"/>
      <c r="M325" s="242"/>
      <c r="N325" s="243"/>
      <c r="O325" s="243"/>
      <c r="P325" s="243"/>
      <c r="Q325" s="243"/>
      <c r="R325" s="243"/>
      <c r="S325" s="243"/>
      <c r="T325" s="24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5" t="s">
        <v>142</v>
      </c>
      <c r="AU325" s="245" t="s">
        <v>84</v>
      </c>
      <c r="AV325" s="14" t="s">
        <v>140</v>
      </c>
      <c r="AW325" s="14" t="s">
        <v>30</v>
      </c>
      <c r="AX325" s="14" t="s">
        <v>82</v>
      </c>
      <c r="AY325" s="245" t="s">
        <v>133</v>
      </c>
    </row>
    <row r="326" s="2" customFormat="1" ht="21.75" customHeight="1">
      <c r="A326" s="33"/>
      <c r="B326" s="34"/>
      <c r="C326" s="255" t="s">
        <v>461</v>
      </c>
      <c r="D326" s="255" t="s">
        <v>363</v>
      </c>
      <c r="E326" s="256" t="s">
        <v>462</v>
      </c>
      <c r="F326" s="257" t="s">
        <v>463</v>
      </c>
      <c r="G326" s="258" t="s">
        <v>139</v>
      </c>
      <c r="H326" s="259">
        <v>146.273</v>
      </c>
      <c r="I326" s="260">
        <v>472</v>
      </c>
      <c r="J326" s="260">
        <f>ROUND(I326*H326,2)</f>
        <v>69040.860000000001</v>
      </c>
      <c r="K326" s="261"/>
      <c r="L326" s="262"/>
      <c r="M326" s="263" t="s">
        <v>1</v>
      </c>
      <c r="N326" s="264" t="s">
        <v>39</v>
      </c>
      <c r="O326" s="221">
        <v>0</v>
      </c>
      <c r="P326" s="221">
        <f>O326*H326</f>
        <v>0</v>
      </c>
      <c r="Q326" s="221">
        <v>0.0023500000000000001</v>
      </c>
      <c r="R326" s="221">
        <f>Q326*H326</f>
        <v>0.34374155000000001</v>
      </c>
      <c r="S326" s="221">
        <v>0</v>
      </c>
      <c r="T326" s="222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223" t="s">
        <v>328</v>
      </c>
      <c r="AT326" s="223" t="s">
        <v>363</v>
      </c>
      <c r="AU326" s="223" t="s">
        <v>84</v>
      </c>
      <c r="AY326" s="18" t="s">
        <v>133</v>
      </c>
      <c r="BE326" s="224">
        <f>IF(N326="základní",J326,0)</f>
        <v>69040.860000000001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8" t="s">
        <v>82</v>
      </c>
      <c r="BK326" s="224">
        <f>ROUND(I326*H326,2)</f>
        <v>69040.860000000001</v>
      </c>
      <c r="BL326" s="18" t="s">
        <v>239</v>
      </c>
      <c r="BM326" s="223" t="s">
        <v>464</v>
      </c>
    </row>
    <row r="327" s="13" customFormat="1">
      <c r="A327" s="13"/>
      <c r="B327" s="225"/>
      <c r="C327" s="226"/>
      <c r="D327" s="227" t="s">
        <v>142</v>
      </c>
      <c r="E327" s="226"/>
      <c r="F327" s="229" t="s">
        <v>465</v>
      </c>
      <c r="G327" s="226"/>
      <c r="H327" s="230">
        <v>146.273</v>
      </c>
      <c r="I327" s="226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142</v>
      </c>
      <c r="AU327" s="235" t="s">
        <v>84</v>
      </c>
      <c r="AV327" s="13" t="s">
        <v>84</v>
      </c>
      <c r="AW327" s="13" t="s">
        <v>4</v>
      </c>
      <c r="AX327" s="13" t="s">
        <v>82</v>
      </c>
      <c r="AY327" s="235" t="s">
        <v>133</v>
      </c>
    </row>
    <row r="328" s="2" customFormat="1" ht="16.5" customHeight="1">
      <c r="A328" s="33"/>
      <c r="B328" s="34"/>
      <c r="C328" s="212" t="s">
        <v>466</v>
      </c>
      <c r="D328" s="212" t="s">
        <v>136</v>
      </c>
      <c r="E328" s="213" t="s">
        <v>467</v>
      </c>
      <c r="F328" s="214" t="s">
        <v>468</v>
      </c>
      <c r="G328" s="215" t="s">
        <v>139</v>
      </c>
      <c r="H328" s="216">
        <v>62.795000000000002</v>
      </c>
      <c r="I328" s="217">
        <v>192</v>
      </c>
      <c r="J328" s="217">
        <f>ROUND(I328*H328,2)</f>
        <v>12056.639999999999</v>
      </c>
      <c r="K328" s="218"/>
      <c r="L328" s="39"/>
      <c r="M328" s="219" t="s">
        <v>1</v>
      </c>
      <c r="N328" s="220" t="s">
        <v>39</v>
      </c>
      <c r="O328" s="221">
        <v>0.23300000000000001</v>
      </c>
      <c r="P328" s="221">
        <f>O328*H328</f>
        <v>14.631235000000002</v>
      </c>
      <c r="Q328" s="221">
        <v>0.00029999999999999997</v>
      </c>
      <c r="R328" s="221">
        <f>Q328*H328</f>
        <v>0.018838499999999998</v>
      </c>
      <c r="S328" s="221">
        <v>0</v>
      </c>
      <c r="T328" s="222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223" t="s">
        <v>239</v>
      </c>
      <c r="AT328" s="223" t="s">
        <v>136</v>
      </c>
      <c r="AU328" s="223" t="s">
        <v>84</v>
      </c>
      <c r="AY328" s="18" t="s">
        <v>133</v>
      </c>
      <c r="BE328" s="224">
        <f>IF(N328="základní",J328,0)</f>
        <v>12056.639999999999</v>
      </c>
      <c r="BF328" s="224">
        <f>IF(N328="snížená",J328,0)</f>
        <v>0</v>
      </c>
      <c r="BG328" s="224">
        <f>IF(N328="zákl. přenesená",J328,0)</f>
        <v>0</v>
      </c>
      <c r="BH328" s="224">
        <f>IF(N328="sníž. přenesená",J328,0)</f>
        <v>0</v>
      </c>
      <c r="BI328" s="224">
        <f>IF(N328="nulová",J328,0)</f>
        <v>0</v>
      </c>
      <c r="BJ328" s="18" t="s">
        <v>82</v>
      </c>
      <c r="BK328" s="224">
        <f>ROUND(I328*H328,2)</f>
        <v>12056.639999999999</v>
      </c>
      <c r="BL328" s="18" t="s">
        <v>239</v>
      </c>
      <c r="BM328" s="223" t="s">
        <v>469</v>
      </c>
    </row>
    <row r="329" s="15" customFormat="1">
      <c r="A329" s="15"/>
      <c r="B329" s="246"/>
      <c r="C329" s="247"/>
      <c r="D329" s="227" t="s">
        <v>142</v>
      </c>
      <c r="E329" s="248" t="s">
        <v>1</v>
      </c>
      <c r="F329" s="249" t="s">
        <v>156</v>
      </c>
      <c r="G329" s="247"/>
      <c r="H329" s="248" t="s">
        <v>1</v>
      </c>
      <c r="I329" s="247"/>
      <c r="J329" s="247"/>
      <c r="K329" s="247"/>
      <c r="L329" s="250"/>
      <c r="M329" s="251"/>
      <c r="N329" s="252"/>
      <c r="O329" s="252"/>
      <c r="P329" s="252"/>
      <c r="Q329" s="252"/>
      <c r="R329" s="252"/>
      <c r="S329" s="252"/>
      <c r="T329" s="253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54" t="s">
        <v>142</v>
      </c>
      <c r="AU329" s="254" t="s">
        <v>84</v>
      </c>
      <c r="AV329" s="15" t="s">
        <v>82</v>
      </c>
      <c r="AW329" s="15" t="s">
        <v>30</v>
      </c>
      <c r="AX329" s="15" t="s">
        <v>74</v>
      </c>
      <c r="AY329" s="254" t="s">
        <v>133</v>
      </c>
    </row>
    <row r="330" s="13" customFormat="1">
      <c r="A330" s="13"/>
      <c r="B330" s="225"/>
      <c r="C330" s="226"/>
      <c r="D330" s="227" t="s">
        <v>142</v>
      </c>
      <c r="E330" s="228" t="s">
        <v>1</v>
      </c>
      <c r="F330" s="229" t="s">
        <v>437</v>
      </c>
      <c r="G330" s="226"/>
      <c r="H330" s="230">
        <v>16.82</v>
      </c>
      <c r="I330" s="226"/>
      <c r="J330" s="226"/>
      <c r="K330" s="226"/>
      <c r="L330" s="231"/>
      <c r="M330" s="232"/>
      <c r="N330" s="233"/>
      <c r="O330" s="233"/>
      <c r="P330" s="233"/>
      <c r="Q330" s="233"/>
      <c r="R330" s="233"/>
      <c r="S330" s="233"/>
      <c r="T330" s="23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5" t="s">
        <v>142</v>
      </c>
      <c r="AU330" s="235" t="s">
        <v>84</v>
      </c>
      <c r="AV330" s="13" t="s">
        <v>84</v>
      </c>
      <c r="AW330" s="13" t="s">
        <v>30</v>
      </c>
      <c r="AX330" s="13" t="s">
        <v>74</v>
      </c>
      <c r="AY330" s="235" t="s">
        <v>133</v>
      </c>
    </row>
    <row r="331" s="13" customFormat="1">
      <c r="A331" s="13"/>
      <c r="B331" s="225"/>
      <c r="C331" s="226"/>
      <c r="D331" s="227" t="s">
        <v>142</v>
      </c>
      <c r="E331" s="228" t="s">
        <v>1</v>
      </c>
      <c r="F331" s="229" t="s">
        <v>439</v>
      </c>
      <c r="G331" s="226"/>
      <c r="H331" s="230">
        <v>43.274999999999999</v>
      </c>
      <c r="I331" s="226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142</v>
      </c>
      <c r="AU331" s="235" t="s">
        <v>84</v>
      </c>
      <c r="AV331" s="13" t="s">
        <v>84</v>
      </c>
      <c r="AW331" s="13" t="s">
        <v>30</v>
      </c>
      <c r="AX331" s="13" t="s">
        <v>74</v>
      </c>
      <c r="AY331" s="235" t="s">
        <v>133</v>
      </c>
    </row>
    <row r="332" s="13" customFormat="1">
      <c r="A332" s="13"/>
      <c r="B332" s="225"/>
      <c r="C332" s="226"/>
      <c r="D332" s="227" t="s">
        <v>142</v>
      </c>
      <c r="E332" s="228" t="s">
        <v>1</v>
      </c>
      <c r="F332" s="229" t="s">
        <v>440</v>
      </c>
      <c r="G332" s="226"/>
      <c r="H332" s="230">
        <v>2.7000000000000002</v>
      </c>
      <c r="I332" s="226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5" t="s">
        <v>142</v>
      </c>
      <c r="AU332" s="235" t="s">
        <v>84</v>
      </c>
      <c r="AV332" s="13" t="s">
        <v>84</v>
      </c>
      <c r="AW332" s="13" t="s">
        <v>30</v>
      </c>
      <c r="AX332" s="13" t="s">
        <v>74</v>
      </c>
      <c r="AY332" s="235" t="s">
        <v>133</v>
      </c>
    </row>
    <row r="333" s="14" customFormat="1">
      <c r="A333" s="14"/>
      <c r="B333" s="236"/>
      <c r="C333" s="237"/>
      <c r="D333" s="227" t="s">
        <v>142</v>
      </c>
      <c r="E333" s="238" t="s">
        <v>1</v>
      </c>
      <c r="F333" s="239" t="s">
        <v>145</v>
      </c>
      <c r="G333" s="237"/>
      <c r="H333" s="240">
        <v>62.795000000000002</v>
      </c>
      <c r="I333" s="237"/>
      <c r="J333" s="237"/>
      <c r="K333" s="237"/>
      <c r="L333" s="241"/>
      <c r="M333" s="242"/>
      <c r="N333" s="243"/>
      <c r="O333" s="243"/>
      <c r="P333" s="243"/>
      <c r="Q333" s="243"/>
      <c r="R333" s="243"/>
      <c r="S333" s="243"/>
      <c r="T333" s="24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5" t="s">
        <v>142</v>
      </c>
      <c r="AU333" s="245" t="s">
        <v>84</v>
      </c>
      <c r="AV333" s="14" t="s">
        <v>140</v>
      </c>
      <c r="AW333" s="14" t="s">
        <v>30</v>
      </c>
      <c r="AX333" s="14" t="s">
        <v>82</v>
      </c>
      <c r="AY333" s="245" t="s">
        <v>133</v>
      </c>
    </row>
    <row r="334" s="2" customFormat="1" ht="16.5" customHeight="1">
      <c r="A334" s="33"/>
      <c r="B334" s="34"/>
      <c r="C334" s="255" t="s">
        <v>470</v>
      </c>
      <c r="D334" s="255" t="s">
        <v>363</v>
      </c>
      <c r="E334" s="256" t="s">
        <v>471</v>
      </c>
      <c r="F334" s="257" t="s">
        <v>472</v>
      </c>
      <c r="G334" s="258" t="s">
        <v>139</v>
      </c>
      <c r="H334" s="259">
        <v>69.075000000000003</v>
      </c>
      <c r="I334" s="260">
        <v>382</v>
      </c>
      <c r="J334" s="260">
        <f>ROUND(I334*H334,2)</f>
        <v>26386.650000000001</v>
      </c>
      <c r="K334" s="261"/>
      <c r="L334" s="262"/>
      <c r="M334" s="263" t="s">
        <v>1</v>
      </c>
      <c r="N334" s="264" t="s">
        <v>39</v>
      </c>
      <c r="O334" s="221">
        <v>0</v>
      </c>
      <c r="P334" s="221">
        <f>O334*H334</f>
        <v>0</v>
      </c>
      <c r="Q334" s="221">
        <v>0.00264</v>
      </c>
      <c r="R334" s="221">
        <f>Q334*H334</f>
        <v>0.18235800000000002</v>
      </c>
      <c r="S334" s="221">
        <v>0</v>
      </c>
      <c r="T334" s="222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223" t="s">
        <v>328</v>
      </c>
      <c r="AT334" s="223" t="s">
        <v>363</v>
      </c>
      <c r="AU334" s="223" t="s">
        <v>84</v>
      </c>
      <c r="AY334" s="18" t="s">
        <v>133</v>
      </c>
      <c r="BE334" s="224">
        <f>IF(N334="základní",J334,0)</f>
        <v>26386.650000000001</v>
      </c>
      <c r="BF334" s="224">
        <f>IF(N334="snížená",J334,0)</f>
        <v>0</v>
      </c>
      <c r="BG334" s="224">
        <f>IF(N334="zákl. přenesená",J334,0)</f>
        <v>0</v>
      </c>
      <c r="BH334" s="224">
        <f>IF(N334="sníž. přenesená",J334,0)</f>
        <v>0</v>
      </c>
      <c r="BI334" s="224">
        <f>IF(N334="nulová",J334,0)</f>
        <v>0</v>
      </c>
      <c r="BJ334" s="18" t="s">
        <v>82</v>
      </c>
      <c r="BK334" s="224">
        <f>ROUND(I334*H334,2)</f>
        <v>26386.650000000001</v>
      </c>
      <c r="BL334" s="18" t="s">
        <v>239</v>
      </c>
      <c r="BM334" s="223" t="s">
        <v>473</v>
      </c>
    </row>
    <row r="335" s="13" customFormat="1">
      <c r="A335" s="13"/>
      <c r="B335" s="225"/>
      <c r="C335" s="226"/>
      <c r="D335" s="227" t="s">
        <v>142</v>
      </c>
      <c r="E335" s="226"/>
      <c r="F335" s="229" t="s">
        <v>474</v>
      </c>
      <c r="G335" s="226"/>
      <c r="H335" s="230">
        <v>69.075000000000003</v>
      </c>
      <c r="I335" s="226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142</v>
      </c>
      <c r="AU335" s="235" t="s">
        <v>84</v>
      </c>
      <c r="AV335" s="13" t="s">
        <v>84</v>
      </c>
      <c r="AW335" s="13" t="s">
        <v>4</v>
      </c>
      <c r="AX335" s="13" t="s">
        <v>82</v>
      </c>
      <c r="AY335" s="235" t="s">
        <v>133</v>
      </c>
    </row>
    <row r="336" s="2" customFormat="1" ht="21.75" customHeight="1">
      <c r="A336" s="33"/>
      <c r="B336" s="34"/>
      <c r="C336" s="212" t="s">
        <v>475</v>
      </c>
      <c r="D336" s="212" t="s">
        <v>136</v>
      </c>
      <c r="E336" s="213" t="s">
        <v>476</v>
      </c>
      <c r="F336" s="214" t="s">
        <v>477</v>
      </c>
      <c r="G336" s="215" t="s">
        <v>219</v>
      </c>
      <c r="H336" s="216">
        <v>106.3</v>
      </c>
      <c r="I336" s="217">
        <v>17.5</v>
      </c>
      <c r="J336" s="217">
        <f>ROUND(I336*H336,2)</f>
        <v>1860.25</v>
      </c>
      <c r="K336" s="218"/>
      <c r="L336" s="39"/>
      <c r="M336" s="219" t="s">
        <v>1</v>
      </c>
      <c r="N336" s="220" t="s">
        <v>39</v>
      </c>
      <c r="O336" s="221">
        <v>0.035000000000000003</v>
      </c>
      <c r="P336" s="221">
        <f>O336*H336</f>
        <v>3.7205000000000004</v>
      </c>
      <c r="Q336" s="221">
        <v>0</v>
      </c>
      <c r="R336" s="221">
        <f>Q336*H336</f>
        <v>0</v>
      </c>
      <c r="S336" s="221">
        <v>0.00029999999999999997</v>
      </c>
      <c r="T336" s="222">
        <f>S336*H336</f>
        <v>0.031889999999999995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223" t="s">
        <v>239</v>
      </c>
      <c r="AT336" s="223" t="s">
        <v>136</v>
      </c>
      <c r="AU336" s="223" t="s">
        <v>84</v>
      </c>
      <c r="AY336" s="18" t="s">
        <v>133</v>
      </c>
      <c r="BE336" s="224">
        <f>IF(N336="základní",J336,0)</f>
        <v>1860.25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8" t="s">
        <v>82</v>
      </c>
      <c r="BK336" s="224">
        <f>ROUND(I336*H336,2)</f>
        <v>1860.25</v>
      </c>
      <c r="BL336" s="18" t="s">
        <v>239</v>
      </c>
      <c r="BM336" s="223" t="s">
        <v>478</v>
      </c>
    </row>
    <row r="337" s="15" customFormat="1">
      <c r="A337" s="15"/>
      <c r="B337" s="246"/>
      <c r="C337" s="247"/>
      <c r="D337" s="227" t="s">
        <v>142</v>
      </c>
      <c r="E337" s="248" t="s">
        <v>1</v>
      </c>
      <c r="F337" s="249" t="s">
        <v>156</v>
      </c>
      <c r="G337" s="247"/>
      <c r="H337" s="248" t="s">
        <v>1</v>
      </c>
      <c r="I337" s="247"/>
      <c r="J337" s="247"/>
      <c r="K337" s="247"/>
      <c r="L337" s="250"/>
      <c r="M337" s="251"/>
      <c r="N337" s="252"/>
      <c r="O337" s="252"/>
      <c r="P337" s="252"/>
      <c r="Q337" s="252"/>
      <c r="R337" s="252"/>
      <c r="S337" s="252"/>
      <c r="T337" s="25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54" t="s">
        <v>142</v>
      </c>
      <c r="AU337" s="254" t="s">
        <v>84</v>
      </c>
      <c r="AV337" s="15" t="s">
        <v>82</v>
      </c>
      <c r="AW337" s="15" t="s">
        <v>30</v>
      </c>
      <c r="AX337" s="15" t="s">
        <v>74</v>
      </c>
      <c r="AY337" s="254" t="s">
        <v>133</v>
      </c>
    </row>
    <row r="338" s="13" customFormat="1">
      <c r="A338" s="13"/>
      <c r="B338" s="225"/>
      <c r="C338" s="226"/>
      <c r="D338" s="227" t="s">
        <v>142</v>
      </c>
      <c r="E338" s="228" t="s">
        <v>1</v>
      </c>
      <c r="F338" s="229" t="s">
        <v>479</v>
      </c>
      <c r="G338" s="226"/>
      <c r="H338" s="230">
        <v>14.9</v>
      </c>
      <c r="I338" s="226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5" t="s">
        <v>142</v>
      </c>
      <c r="AU338" s="235" t="s">
        <v>84</v>
      </c>
      <c r="AV338" s="13" t="s">
        <v>84</v>
      </c>
      <c r="AW338" s="13" t="s">
        <v>30</v>
      </c>
      <c r="AX338" s="13" t="s">
        <v>74</v>
      </c>
      <c r="AY338" s="235" t="s">
        <v>133</v>
      </c>
    </row>
    <row r="339" s="13" customFormat="1">
      <c r="A339" s="13"/>
      <c r="B339" s="225"/>
      <c r="C339" s="226"/>
      <c r="D339" s="227" t="s">
        <v>142</v>
      </c>
      <c r="E339" s="228" t="s">
        <v>1</v>
      </c>
      <c r="F339" s="229" t="s">
        <v>480</v>
      </c>
      <c r="G339" s="226"/>
      <c r="H339" s="230">
        <v>3.6000000000000001</v>
      </c>
      <c r="I339" s="226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142</v>
      </c>
      <c r="AU339" s="235" t="s">
        <v>84</v>
      </c>
      <c r="AV339" s="13" t="s">
        <v>84</v>
      </c>
      <c r="AW339" s="13" t="s">
        <v>30</v>
      </c>
      <c r="AX339" s="13" t="s">
        <v>74</v>
      </c>
      <c r="AY339" s="235" t="s">
        <v>133</v>
      </c>
    </row>
    <row r="340" s="13" customFormat="1">
      <c r="A340" s="13"/>
      <c r="B340" s="225"/>
      <c r="C340" s="226"/>
      <c r="D340" s="227" t="s">
        <v>142</v>
      </c>
      <c r="E340" s="228" t="s">
        <v>1</v>
      </c>
      <c r="F340" s="229" t="s">
        <v>481</v>
      </c>
      <c r="G340" s="226"/>
      <c r="H340" s="230">
        <v>15.1</v>
      </c>
      <c r="I340" s="226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5" t="s">
        <v>142</v>
      </c>
      <c r="AU340" s="235" t="s">
        <v>84</v>
      </c>
      <c r="AV340" s="13" t="s">
        <v>84</v>
      </c>
      <c r="AW340" s="13" t="s">
        <v>30</v>
      </c>
      <c r="AX340" s="13" t="s">
        <v>74</v>
      </c>
      <c r="AY340" s="235" t="s">
        <v>133</v>
      </c>
    </row>
    <row r="341" s="13" customFormat="1">
      <c r="A341" s="13"/>
      <c r="B341" s="225"/>
      <c r="C341" s="226"/>
      <c r="D341" s="227" t="s">
        <v>142</v>
      </c>
      <c r="E341" s="228" t="s">
        <v>1</v>
      </c>
      <c r="F341" s="229" t="s">
        <v>482</v>
      </c>
      <c r="G341" s="226"/>
      <c r="H341" s="230">
        <v>31.850000000000001</v>
      </c>
      <c r="I341" s="226"/>
      <c r="J341" s="226"/>
      <c r="K341" s="226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142</v>
      </c>
      <c r="AU341" s="235" t="s">
        <v>84</v>
      </c>
      <c r="AV341" s="13" t="s">
        <v>84</v>
      </c>
      <c r="AW341" s="13" t="s">
        <v>30</v>
      </c>
      <c r="AX341" s="13" t="s">
        <v>74</v>
      </c>
      <c r="AY341" s="235" t="s">
        <v>133</v>
      </c>
    </row>
    <row r="342" s="13" customFormat="1">
      <c r="A342" s="13"/>
      <c r="B342" s="225"/>
      <c r="C342" s="226"/>
      <c r="D342" s="227" t="s">
        <v>142</v>
      </c>
      <c r="E342" s="228" t="s">
        <v>1</v>
      </c>
      <c r="F342" s="229" t="s">
        <v>483</v>
      </c>
      <c r="G342" s="226"/>
      <c r="H342" s="230">
        <v>34.75</v>
      </c>
      <c r="I342" s="226"/>
      <c r="J342" s="226"/>
      <c r="K342" s="226"/>
      <c r="L342" s="231"/>
      <c r="M342" s="232"/>
      <c r="N342" s="233"/>
      <c r="O342" s="233"/>
      <c r="P342" s="233"/>
      <c r="Q342" s="233"/>
      <c r="R342" s="233"/>
      <c r="S342" s="233"/>
      <c r="T342" s="23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5" t="s">
        <v>142</v>
      </c>
      <c r="AU342" s="235" t="s">
        <v>84</v>
      </c>
      <c r="AV342" s="13" t="s">
        <v>84</v>
      </c>
      <c r="AW342" s="13" t="s">
        <v>30</v>
      </c>
      <c r="AX342" s="13" t="s">
        <v>74</v>
      </c>
      <c r="AY342" s="235" t="s">
        <v>133</v>
      </c>
    </row>
    <row r="343" s="13" customFormat="1">
      <c r="A343" s="13"/>
      <c r="B343" s="225"/>
      <c r="C343" s="226"/>
      <c r="D343" s="227" t="s">
        <v>142</v>
      </c>
      <c r="E343" s="228" t="s">
        <v>1</v>
      </c>
      <c r="F343" s="229" t="s">
        <v>484</v>
      </c>
      <c r="G343" s="226"/>
      <c r="H343" s="230">
        <v>6.0999999999999996</v>
      </c>
      <c r="I343" s="226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5" t="s">
        <v>142</v>
      </c>
      <c r="AU343" s="235" t="s">
        <v>84</v>
      </c>
      <c r="AV343" s="13" t="s">
        <v>84</v>
      </c>
      <c r="AW343" s="13" t="s">
        <v>30</v>
      </c>
      <c r="AX343" s="13" t="s">
        <v>74</v>
      </c>
      <c r="AY343" s="235" t="s">
        <v>133</v>
      </c>
    </row>
    <row r="344" s="14" customFormat="1">
      <c r="A344" s="14"/>
      <c r="B344" s="236"/>
      <c r="C344" s="237"/>
      <c r="D344" s="227" t="s">
        <v>142</v>
      </c>
      <c r="E344" s="238" t="s">
        <v>1</v>
      </c>
      <c r="F344" s="239" t="s">
        <v>145</v>
      </c>
      <c r="G344" s="237"/>
      <c r="H344" s="240">
        <v>106.3</v>
      </c>
      <c r="I344" s="237"/>
      <c r="J344" s="237"/>
      <c r="K344" s="237"/>
      <c r="L344" s="241"/>
      <c r="M344" s="242"/>
      <c r="N344" s="243"/>
      <c r="O344" s="243"/>
      <c r="P344" s="243"/>
      <c r="Q344" s="243"/>
      <c r="R344" s="243"/>
      <c r="S344" s="243"/>
      <c r="T344" s="24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45" t="s">
        <v>142</v>
      </c>
      <c r="AU344" s="245" t="s">
        <v>84</v>
      </c>
      <c r="AV344" s="14" t="s">
        <v>140</v>
      </c>
      <c r="AW344" s="14" t="s">
        <v>30</v>
      </c>
      <c r="AX344" s="14" t="s">
        <v>82</v>
      </c>
      <c r="AY344" s="245" t="s">
        <v>133</v>
      </c>
    </row>
    <row r="345" s="2" customFormat="1" ht="16.5" customHeight="1">
      <c r="A345" s="33"/>
      <c r="B345" s="34"/>
      <c r="C345" s="212" t="s">
        <v>485</v>
      </c>
      <c r="D345" s="212" t="s">
        <v>136</v>
      </c>
      <c r="E345" s="213" t="s">
        <v>486</v>
      </c>
      <c r="F345" s="214" t="s">
        <v>487</v>
      </c>
      <c r="G345" s="215" t="s">
        <v>219</v>
      </c>
      <c r="H345" s="216">
        <v>106.3</v>
      </c>
      <c r="I345" s="217">
        <v>85.599999999999994</v>
      </c>
      <c r="J345" s="217">
        <f>ROUND(I345*H345,2)</f>
        <v>9099.2800000000007</v>
      </c>
      <c r="K345" s="218"/>
      <c r="L345" s="39"/>
      <c r="M345" s="219" t="s">
        <v>1</v>
      </c>
      <c r="N345" s="220" t="s">
        <v>39</v>
      </c>
      <c r="O345" s="221">
        <v>0.11500000000000001</v>
      </c>
      <c r="P345" s="221">
        <f>O345*H345</f>
        <v>12.224500000000001</v>
      </c>
      <c r="Q345" s="221">
        <v>1.0000000000000001E-05</v>
      </c>
      <c r="R345" s="221">
        <f>Q345*H345</f>
        <v>0.0010630000000000001</v>
      </c>
      <c r="S345" s="221">
        <v>0</v>
      </c>
      <c r="T345" s="222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223" t="s">
        <v>239</v>
      </c>
      <c r="AT345" s="223" t="s">
        <v>136</v>
      </c>
      <c r="AU345" s="223" t="s">
        <v>84</v>
      </c>
      <c r="AY345" s="18" t="s">
        <v>133</v>
      </c>
      <c r="BE345" s="224">
        <f>IF(N345="základní",J345,0)</f>
        <v>9099.2800000000007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8" t="s">
        <v>82</v>
      </c>
      <c r="BK345" s="224">
        <f>ROUND(I345*H345,2)</f>
        <v>9099.2800000000007</v>
      </c>
      <c r="BL345" s="18" t="s">
        <v>239</v>
      </c>
      <c r="BM345" s="223" t="s">
        <v>488</v>
      </c>
    </row>
    <row r="346" s="2" customFormat="1" ht="16.5" customHeight="1">
      <c r="A346" s="33"/>
      <c r="B346" s="34"/>
      <c r="C346" s="255" t="s">
        <v>489</v>
      </c>
      <c r="D346" s="255" t="s">
        <v>363</v>
      </c>
      <c r="E346" s="256" t="s">
        <v>490</v>
      </c>
      <c r="F346" s="257" t="s">
        <v>491</v>
      </c>
      <c r="G346" s="258" t="s">
        <v>219</v>
      </c>
      <c r="H346" s="259">
        <v>108.426</v>
      </c>
      <c r="I346" s="260">
        <v>32.399999999999999</v>
      </c>
      <c r="J346" s="260">
        <f>ROUND(I346*H346,2)</f>
        <v>3513</v>
      </c>
      <c r="K346" s="261"/>
      <c r="L346" s="262"/>
      <c r="M346" s="263" t="s">
        <v>1</v>
      </c>
      <c r="N346" s="264" t="s">
        <v>39</v>
      </c>
      <c r="O346" s="221">
        <v>0</v>
      </c>
      <c r="P346" s="221">
        <f>O346*H346</f>
        <v>0</v>
      </c>
      <c r="Q346" s="221">
        <v>0.00027999999999999998</v>
      </c>
      <c r="R346" s="221">
        <f>Q346*H346</f>
        <v>0.030359279999999999</v>
      </c>
      <c r="S346" s="221">
        <v>0</v>
      </c>
      <c r="T346" s="222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223" t="s">
        <v>328</v>
      </c>
      <c r="AT346" s="223" t="s">
        <v>363</v>
      </c>
      <c r="AU346" s="223" t="s">
        <v>84</v>
      </c>
      <c r="AY346" s="18" t="s">
        <v>133</v>
      </c>
      <c r="BE346" s="224">
        <f>IF(N346="základní",J346,0)</f>
        <v>3513</v>
      </c>
      <c r="BF346" s="224">
        <f>IF(N346="snížená",J346,0)</f>
        <v>0</v>
      </c>
      <c r="BG346" s="224">
        <f>IF(N346="zákl. přenesená",J346,0)</f>
        <v>0</v>
      </c>
      <c r="BH346" s="224">
        <f>IF(N346="sníž. přenesená",J346,0)</f>
        <v>0</v>
      </c>
      <c r="BI346" s="224">
        <f>IF(N346="nulová",J346,0)</f>
        <v>0</v>
      </c>
      <c r="BJ346" s="18" t="s">
        <v>82</v>
      </c>
      <c r="BK346" s="224">
        <f>ROUND(I346*H346,2)</f>
        <v>3513</v>
      </c>
      <c r="BL346" s="18" t="s">
        <v>239</v>
      </c>
      <c r="BM346" s="223" t="s">
        <v>492</v>
      </c>
    </row>
    <row r="347" s="13" customFormat="1">
      <c r="A347" s="13"/>
      <c r="B347" s="225"/>
      <c r="C347" s="226"/>
      <c r="D347" s="227" t="s">
        <v>142</v>
      </c>
      <c r="E347" s="226"/>
      <c r="F347" s="229" t="s">
        <v>493</v>
      </c>
      <c r="G347" s="226"/>
      <c r="H347" s="230">
        <v>108.426</v>
      </c>
      <c r="I347" s="226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5" t="s">
        <v>142</v>
      </c>
      <c r="AU347" s="235" t="s">
        <v>84</v>
      </c>
      <c r="AV347" s="13" t="s">
        <v>84</v>
      </c>
      <c r="AW347" s="13" t="s">
        <v>4</v>
      </c>
      <c r="AX347" s="13" t="s">
        <v>82</v>
      </c>
      <c r="AY347" s="235" t="s">
        <v>133</v>
      </c>
    </row>
    <row r="348" s="2" customFormat="1" ht="24.15" customHeight="1">
      <c r="A348" s="33"/>
      <c r="B348" s="34"/>
      <c r="C348" s="212" t="s">
        <v>494</v>
      </c>
      <c r="D348" s="212" t="s">
        <v>136</v>
      </c>
      <c r="E348" s="213" t="s">
        <v>495</v>
      </c>
      <c r="F348" s="214" t="s">
        <v>496</v>
      </c>
      <c r="G348" s="215" t="s">
        <v>139</v>
      </c>
      <c r="H348" s="216">
        <v>152.49500000000001</v>
      </c>
      <c r="I348" s="217">
        <v>49</v>
      </c>
      <c r="J348" s="217">
        <f>ROUND(I348*H348,2)</f>
        <v>7472.2600000000002</v>
      </c>
      <c r="K348" s="218"/>
      <c r="L348" s="39"/>
      <c r="M348" s="219" t="s">
        <v>1</v>
      </c>
      <c r="N348" s="220" t="s">
        <v>39</v>
      </c>
      <c r="O348" s="221">
        <v>0.098000000000000004</v>
      </c>
      <c r="P348" s="221">
        <f>O348*H348</f>
        <v>14.944510000000001</v>
      </c>
      <c r="Q348" s="221">
        <v>0</v>
      </c>
      <c r="R348" s="221">
        <f>Q348*H348</f>
        <v>0</v>
      </c>
      <c r="S348" s="221">
        <v>0</v>
      </c>
      <c r="T348" s="222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223" t="s">
        <v>239</v>
      </c>
      <c r="AT348" s="223" t="s">
        <v>136</v>
      </c>
      <c r="AU348" s="223" t="s">
        <v>84</v>
      </c>
      <c r="AY348" s="18" t="s">
        <v>133</v>
      </c>
      <c r="BE348" s="224">
        <f>IF(N348="základní",J348,0)</f>
        <v>7472.2600000000002</v>
      </c>
      <c r="BF348" s="224">
        <f>IF(N348="snížená",J348,0)</f>
        <v>0</v>
      </c>
      <c r="BG348" s="224">
        <f>IF(N348="zákl. přenesená",J348,0)</f>
        <v>0</v>
      </c>
      <c r="BH348" s="224">
        <f>IF(N348="sníž. přenesená",J348,0)</f>
        <v>0</v>
      </c>
      <c r="BI348" s="224">
        <f>IF(N348="nulová",J348,0)</f>
        <v>0</v>
      </c>
      <c r="BJ348" s="18" t="s">
        <v>82</v>
      </c>
      <c r="BK348" s="224">
        <f>ROUND(I348*H348,2)</f>
        <v>7472.2600000000002</v>
      </c>
      <c r="BL348" s="18" t="s">
        <v>239</v>
      </c>
      <c r="BM348" s="223" t="s">
        <v>497</v>
      </c>
    </row>
    <row r="349" s="2" customFormat="1" ht="16.5" customHeight="1">
      <c r="A349" s="33"/>
      <c r="B349" s="34"/>
      <c r="C349" s="212" t="s">
        <v>498</v>
      </c>
      <c r="D349" s="212" t="s">
        <v>136</v>
      </c>
      <c r="E349" s="213" t="s">
        <v>499</v>
      </c>
      <c r="F349" s="214" t="s">
        <v>500</v>
      </c>
      <c r="G349" s="215" t="s">
        <v>139</v>
      </c>
      <c r="H349" s="216">
        <v>152.49500000000001</v>
      </c>
      <c r="I349" s="217">
        <v>210</v>
      </c>
      <c r="J349" s="217">
        <f>ROUND(I349*H349,2)</f>
        <v>32023.950000000001</v>
      </c>
      <c r="K349" s="218"/>
      <c r="L349" s="39"/>
      <c r="M349" s="219" t="s">
        <v>1</v>
      </c>
      <c r="N349" s="220" t="s">
        <v>39</v>
      </c>
      <c r="O349" s="221">
        <v>0.41999999999999998</v>
      </c>
      <c r="P349" s="221">
        <f>O349*H349</f>
        <v>64.047899999999998</v>
      </c>
      <c r="Q349" s="221">
        <v>0</v>
      </c>
      <c r="R349" s="221">
        <f>Q349*H349</f>
        <v>0</v>
      </c>
      <c r="S349" s="221">
        <v>0</v>
      </c>
      <c r="T349" s="222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223" t="s">
        <v>239</v>
      </c>
      <c r="AT349" s="223" t="s">
        <v>136</v>
      </c>
      <c r="AU349" s="223" t="s">
        <v>84</v>
      </c>
      <c r="AY349" s="18" t="s">
        <v>133</v>
      </c>
      <c r="BE349" s="224">
        <f>IF(N349="základní",J349,0)</f>
        <v>32023.950000000001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18" t="s">
        <v>82</v>
      </c>
      <c r="BK349" s="224">
        <f>ROUND(I349*H349,2)</f>
        <v>32023.950000000001</v>
      </c>
      <c r="BL349" s="18" t="s">
        <v>239</v>
      </c>
      <c r="BM349" s="223" t="s">
        <v>501</v>
      </c>
    </row>
    <row r="350" s="2" customFormat="1" ht="24.15" customHeight="1">
      <c r="A350" s="33"/>
      <c r="B350" s="34"/>
      <c r="C350" s="212" t="s">
        <v>502</v>
      </c>
      <c r="D350" s="212" t="s">
        <v>136</v>
      </c>
      <c r="E350" s="213" t="s">
        <v>503</v>
      </c>
      <c r="F350" s="214" t="s">
        <v>504</v>
      </c>
      <c r="G350" s="215" t="s">
        <v>324</v>
      </c>
      <c r="H350" s="216">
        <v>2743.7829999999999</v>
      </c>
      <c r="I350" s="217">
        <v>0.26000000000000001</v>
      </c>
      <c r="J350" s="217">
        <f>ROUND(I350*H350,2)</f>
        <v>713.38</v>
      </c>
      <c r="K350" s="218"/>
      <c r="L350" s="39"/>
      <c r="M350" s="219" t="s">
        <v>1</v>
      </c>
      <c r="N350" s="220" t="s">
        <v>39</v>
      </c>
      <c r="O350" s="221">
        <v>0</v>
      </c>
      <c r="P350" s="221">
        <f>O350*H350</f>
        <v>0</v>
      </c>
      <c r="Q350" s="221">
        <v>0</v>
      </c>
      <c r="R350" s="221">
        <f>Q350*H350</f>
        <v>0</v>
      </c>
      <c r="S350" s="221">
        <v>0</v>
      </c>
      <c r="T350" s="222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223" t="s">
        <v>239</v>
      </c>
      <c r="AT350" s="223" t="s">
        <v>136</v>
      </c>
      <c r="AU350" s="223" t="s">
        <v>84</v>
      </c>
      <c r="AY350" s="18" t="s">
        <v>133</v>
      </c>
      <c r="BE350" s="224">
        <f>IF(N350="základní",J350,0)</f>
        <v>713.38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8" t="s">
        <v>82</v>
      </c>
      <c r="BK350" s="224">
        <f>ROUND(I350*H350,2)</f>
        <v>713.38</v>
      </c>
      <c r="BL350" s="18" t="s">
        <v>239</v>
      </c>
      <c r="BM350" s="223" t="s">
        <v>505</v>
      </c>
    </row>
    <row r="351" s="12" customFormat="1" ht="22.8" customHeight="1">
      <c r="A351" s="12"/>
      <c r="B351" s="197"/>
      <c r="C351" s="198"/>
      <c r="D351" s="199" t="s">
        <v>73</v>
      </c>
      <c r="E351" s="210" t="s">
        <v>506</v>
      </c>
      <c r="F351" s="210" t="s">
        <v>507</v>
      </c>
      <c r="G351" s="198"/>
      <c r="H351" s="198"/>
      <c r="I351" s="198"/>
      <c r="J351" s="211">
        <f>BK351</f>
        <v>456266.64000000001</v>
      </c>
      <c r="K351" s="198"/>
      <c r="L351" s="202"/>
      <c r="M351" s="203"/>
      <c r="N351" s="204"/>
      <c r="O351" s="204"/>
      <c r="P351" s="205">
        <f>SUM(P352:P451)</f>
        <v>313.415978</v>
      </c>
      <c r="Q351" s="204"/>
      <c r="R351" s="205">
        <f>SUM(R352:R451)</f>
        <v>4.6249610599999995</v>
      </c>
      <c r="S351" s="204"/>
      <c r="T351" s="206">
        <f>SUM(T352:T451)</f>
        <v>11.131270000000001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207" t="s">
        <v>84</v>
      </c>
      <c r="AT351" s="208" t="s">
        <v>73</v>
      </c>
      <c r="AU351" s="208" t="s">
        <v>82</v>
      </c>
      <c r="AY351" s="207" t="s">
        <v>133</v>
      </c>
      <c r="BK351" s="209">
        <f>SUM(BK352:BK451)</f>
        <v>456266.64000000001</v>
      </c>
    </row>
    <row r="352" s="2" customFormat="1" ht="16.5" customHeight="1">
      <c r="A352" s="33"/>
      <c r="B352" s="34"/>
      <c r="C352" s="212" t="s">
        <v>508</v>
      </c>
      <c r="D352" s="212" t="s">
        <v>136</v>
      </c>
      <c r="E352" s="213" t="s">
        <v>509</v>
      </c>
      <c r="F352" s="214" t="s">
        <v>510</v>
      </c>
      <c r="G352" s="215" t="s">
        <v>139</v>
      </c>
      <c r="H352" s="216">
        <v>168.50399999999999</v>
      </c>
      <c r="I352" s="217">
        <v>8.2699999999999996</v>
      </c>
      <c r="J352" s="217">
        <f>ROUND(I352*H352,2)</f>
        <v>1393.53</v>
      </c>
      <c r="K352" s="218"/>
      <c r="L352" s="39"/>
      <c r="M352" s="219" t="s">
        <v>1</v>
      </c>
      <c r="N352" s="220" t="s">
        <v>39</v>
      </c>
      <c r="O352" s="221">
        <v>0.012</v>
      </c>
      <c r="P352" s="221">
        <f>O352*H352</f>
        <v>2.0220479999999998</v>
      </c>
      <c r="Q352" s="221">
        <v>0</v>
      </c>
      <c r="R352" s="221">
        <f>Q352*H352</f>
        <v>0</v>
      </c>
      <c r="S352" s="221">
        <v>0</v>
      </c>
      <c r="T352" s="222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223" t="s">
        <v>239</v>
      </c>
      <c r="AT352" s="223" t="s">
        <v>136</v>
      </c>
      <c r="AU352" s="223" t="s">
        <v>84</v>
      </c>
      <c r="AY352" s="18" t="s">
        <v>133</v>
      </c>
      <c r="BE352" s="224">
        <f>IF(N352="základní",J352,0)</f>
        <v>1393.53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8" t="s">
        <v>82</v>
      </c>
      <c r="BK352" s="224">
        <f>ROUND(I352*H352,2)</f>
        <v>1393.53</v>
      </c>
      <c r="BL352" s="18" t="s">
        <v>239</v>
      </c>
      <c r="BM352" s="223" t="s">
        <v>511</v>
      </c>
    </row>
    <row r="353" s="15" customFormat="1">
      <c r="A353" s="15"/>
      <c r="B353" s="246"/>
      <c r="C353" s="247"/>
      <c r="D353" s="227" t="s">
        <v>142</v>
      </c>
      <c r="E353" s="248" t="s">
        <v>1</v>
      </c>
      <c r="F353" s="249" t="s">
        <v>156</v>
      </c>
      <c r="G353" s="247"/>
      <c r="H353" s="248" t="s">
        <v>1</v>
      </c>
      <c r="I353" s="247"/>
      <c r="J353" s="247"/>
      <c r="K353" s="247"/>
      <c r="L353" s="250"/>
      <c r="M353" s="251"/>
      <c r="N353" s="252"/>
      <c r="O353" s="252"/>
      <c r="P353" s="252"/>
      <c r="Q353" s="252"/>
      <c r="R353" s="252"/>
      <c r="S353" s="252"/>
      <c r="T353" s="25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54" t="s">
        <v>142</v>
      </c>
      <c r="AU353" s="254" t="s">
        <v>84</v>
      </c>
      <c r="AV353" s="15" t="s">
        <v>82</v>
      </c>
      <c r="AW353" s="15" t="s">
        <v>30</v>
      </c>
      <c r="AX353" s="15" t="s">
        <v>74</v>
      </c>
      <c r="AY353" s="254" t="s">
        <v>133</v>
      </c>
    </row>
    <row r="354" s="13" customFormat="1">
      <c r="A354" s="13"/>
      <c r="B354" s="225"/>
      <c r="C354" s="226"/>
      <c r="D354" s="227" t="s">
        <v>142</v>
      </c>
      <c r="E354" s="228" t="s">
        <v>1</v>
      </c>
      <c r="F354" s="229" t="s">
        <v>512</v>
      </c>
      <c r="G354" s="226"/>
      <c r="H354" s="230">
        <v>14.76</v>
      </c>
      <c r="I354" s="226"/>
      <c r="J354" s="226"/>
      <c r="K354" s="226"/>
      <c r="L354" s="231"/>
      <c r="M354" s="232"/>
      <c r="N354" s="233"/>
      <c r="O354" s="233"/>
      <c r="P354" s="233"/>
      <c r="Q354" s="233"/>
      <c r="R354" s="233"/>
      <c r="S354" s="233"/>
      <c r="T354" s="23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5" t="s">
        <v>142</v>
      </c>
      <c r="AU354" s="235" t="s">
        <v>84</v>
      </c>
      <c r="AV354" s="13" t="s">
        <v>84</v>
      </c>
      <c r="AW354" s="13" t="s">
        <v>30</v>
      </c>
      <c r="AX354" s="13" t="s">
        <v>74</v>
      </c>
      <c r="AY354" s="235" t="s">
        <v>133</v>
      </c>
    </row>
    <row r="355" s="13" customFormat="1">
      <c r="A355" s="13"/>
      <c r="B355" s="225"/>
      <c r="C355" s="226"/>
      <c r="D355" s="227" t="s">
        <v>142</v>
      </c>
      <c r="E355" s="228" t="s">
        <v>1</v>
      </c>
      <c r="F355" s="229" t="s">
        <v>513</v>
      </c>
      <c r="G355" s="226"/>
      <c r="H355" s="230">
        <v>6.0179999999999998</v>
      </c>
      <c r="I355" s="226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5" t="s">
        <v>142</v>
      </c>
      <c r="AU355" s="235" t="s">
        <v>84</v>
      </c>
      <c r="AV355" s="13" t="s">
        <v>84</v>
      </c>
      <c r="AW355" s="13" t="s">
        <v>30</v>
      </c>
      <c r="AX355" s="13" t="s">
        <v>74</v>
      </c>
      <c r="AY355" s="235" t="s">
        <v>133</v>
      </c>
    </row>
    <row r="356" s="13" customFormat="1">
      <c r="A356" s="13"/>
      <c r="B356" s="225"/>
      <c r="C356" s="226"/>
      <c r="D356" s="227" t="s">
        <v>142</v>
      </c>
      <c r="E356" s="228" t="s">
        <v>1</v>
      </c>
      <c r="F356" s="229" t="s">
        <v>514</v>
      </c>
      <c r="G356" s="226"/>
      <c r="H356" s="230">
        <v>25.376000000000001</v>
      </c>
      <c r="I356" s="226"/>
      <c r="J356" s="226"/>
      <c r="K356" s="226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142</v>
      </c>
      <c r="AU356" s="235" t="s">
        <v>84</v>
      </c>
      <c r="AV356" s="13" t="s">
        <v>84</v>
      </c>
      <c r="AW356" s="13" t="s">
        <v>30</v>
      </c>
      <c r="AX356" s="13" t="s">
        <v>74</v>
      </c>
      <c r="AY356" s="235" t="s">
        <v>133</v>
      </c>
    </row>
    <row r="357" s="13" customFormat="1">
      <c r="A357" s="13"/>
      <c r="B357" s="225"/>
      <c r="C357" s="226"/>
      <c r="D357" s="227" t="s">
        <v>142</v>
      </c>
      <c r="E357" s="228" t="s">
        <v>1</v>
      </c>
      <c r="F357" s="229" t="s">
        <v>515</v>
      </c>
      <c r="G357" s="226"/>
      <c r="H357" s="230">
        <v>16.244</v>
      </c>
      <c r="I357" s="226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142</v>
      </c>
      <c r="AU357" s="235" t="s">
        <v>84</v>
      </c>
      <c r="AV357" s="13" t="s">
        <v>84</v>
      </c>
      <c r="AW357" s="13" t="s">
        <v>30</v>
      </c>
      <c r="AX357" s="13" t="s">
        <v>74</v>
      </c>
      <c r="AY357" s="235" t="s">
        <v>133</v>
      </c>
    </row>
    <row r="358" s="13" customFormat="1">
      <c r="A358" s="13"/>
      <c r="B358" s="225"/>
      <c r="C358" s="226"/>
      <c r="D358" s="227" t="s">
        <v>142</v>
      </c>
      <c r="E358" s="228" t="s">
        <v>1</v>
      </c>
      <c r="F358" s="229" t="s">
        <v>516</v>
      </c>
      <c r="G358" s="226"/>
      <c r="H358" s="230">
        <v>17.097999999999999</v>
      </c>
      <c r="I358" s="226"/>
      <c r="J358" s="226"/>
      <c r="K358" s="226"/>
      <c r="L358" s="231"/>
      <c r="M358" s="232"/>
      <c r="N358" s="233"/>
      <c r="O358" s="233"/>
      <c r="P358" s="233"/>
      <c r="Q358" s="233"/>
      <c r="R358" s="233"/>
      <c r="S358" s="233"/>
      <c r="T358" s="23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5" t="s">
        <v>142</v>
      </c>
      <c r="AU358" s="235" t="s">
        <v>84</v>
      </c>
      <c r="AV358" s="13" t="s">
        <v>84</v>
      </c>
      <c r="AW358" s="13" t="s">
        <v>30</v>
      </c>
      <c r="AX358" s="13" t="s">
        <v>74</v>
      </c>
      <c r="AY358" s="235" t="s">
        <v>133</v>
      </c>
    </row>
    <row r="359" s="13" customFormat="1">
      <c r="A359" s="13"/>
      <c r="B359" s="225"/>
      <c r="C359" s="226"/>
      <c r="D359" s="227" t="s">
        <v>142</v>
      </c>
      <c r="E359" s="228" t="s">
        <v>1</v>
      </c>
      <c r="F359" s="229" t="s">
        <v>517</v>
      </c>
      <c r="G359" s="226"/>
      <c r="H359" s="230">
        <v>2.968</v>
      </c>
      <c r="I359" s="226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142</v>
      </c>
      <c r="AU359" s="235" t="s">
        <v>84</v>
      </c>
      <c r="AV359" s="13" t="s">
        <v>84</v>
      </c>
      <c r="AW359" s="13" t="s">
        <v>30</v>
      </c>
      <c r="AX359" s="13" t="s">
        <v>74</v>
      </c>
      <c r="AY359" s="235" t="s">
        <v>133</v>
      </c>
    </row>
    <row r="360" s="15" customFormat="1">
      <c r="A360" s="15"/>
      <c r="B360" s="246"/>
      <c r="C360" s="247"/>
      <c r="D360" s="227" t="s">
        <v>142</v>
      </c>
      <c r="E360" s="248" t="s">
        <v>1</v>
      </c>
      <c r="F360" s="249" t="s">
        <v>171</v>
      </c>
      <c r="G360" s="247"/>
      <c r="H360" s="248" t="s">
        <v>1</v>
      </c>
      <c r="I360" s="247"/>
      <c r="J360" s="247"/>
      <c r="K360" s="247"/>
      <c r="L360" s="250"/>
      <c r="M360" s="251"/>
      <c r="N360" s="252"/>
      <c r="O360" s="252"/>
      <c r="P360" s="252"/>
      <c r="Q360" s="252"/>
      <c r="R360" s="252"/>
      <c r="S360" s="252"/>
      <c r="T360" s="253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54" t="s">
        <v>142</v>
      </c>
      <c r="AU360" s="254" t="s">
        <v>84</v>
      </c>
      <c r="AV360" s="15" t="s">
        <v>82</v>
      </c>
      <c r="AW360" s="15" t="s">
        <v>30</v>
      </c>
      <c r="AX360" s="15" t="s">
        <v>74</v>
      </c>
      <c r="AY360" s="254" t="s">
        <v>133</v>
      </c>
    </row>
    <row r="361" s="13" customFormat="1">
      <c r="A361" s="13"/>
      <c r="B361" s="225"/>
      <c r="C361" s="226"/>
      <c r="D361" s="227" t="s">
        <v>142</v>
      </c>
      <c r="E361" s="228" t="s">
        <v>1</v>
      </c>
      <c r="F361" s="229" t="s">
        <v>518</v>
      </c>
      <c r="G361" s="226"/>
      <c r="H361" s="230">
        <v>15.522</v>
      </c>
      <c r="I361" s="226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5" t="s">
        <v>142</v>
      </c>
      <c r="AU361" s="235" t="s">
        <v>84</v>
      </c>
      <c r="AV361" s="13" t="s">
        <v>84</v>
      </c>
      <c r="AW361" s="13" t="s">
        <v>30</v>
      </c>
      <c r="AX361" s="13" t="s">
        <v>74</v>
      </c>
      <c r="AY361" s="235" t="s">
        <v>133</v>
      </c>
    </row>
    <row r="362" s="13" customFormat="1">
      <c r="A362" s="13"/>
      <c r="B362" s="225"/>
      <c r="C362" s="226"/>
      <c r="D362" s="227" t="s">
        <v>142</v>
      </c>
      <c r="E362" s="228" t="s">
        <v>1</v>
      </c>
      <c r="F362" s="229" t="s">
        <v>519</v>
      </c>
      <c r="G362" s="226"/>
      <c r="H362" s="230">
        <v>26.456</v>
      </c>
      <c r="I362" s="226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5" t="s">
        <v>142</v>
      </c>
      <c r="AU362" s="235" t="s">
        <v>84</v>
      </c>
      <c r="AV362" s="13" t="s">
        <v>84</v>
      </c>
      <c r="AW362" s="13" t="s">
        <v>30</v>
      </c>
      <c r="AX362" s="13" t="s">
        <v>74</v>
      </c>
      <c r="AY362" s="235" t="s">
        <v>133</v>
      </c>
    </row>
    <row r="363" s="13" customFormat="1">
      <c r="A363" s="13"/>
      <c r="B363" s="225"/>
      <c r="C363" s="226"/>
      <c r="D363" s="227" t="s">
        <v>142</v>
      </c>
      <c r="E363" s="228" t="s">
        <v>1</v>
      </c>
      <c r="F363" s="229" t="s">
        <v>520</v>
      </c>
      <c r="G363" s="226"/>
      <c r="H363" s="230">
        <v>16.244</v>
      </c>
      <c r="I363" s="226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5" t="s">
        <v>142</v>
      </c>
      <c r="AU363" s="235" t="s">
        <v>84</v>
      </c>
      <c r="AV363" s="13" t="s">
        <v>84</v>
      </c>
      <c r="AW363" s="13" t="s">
        <v>30</v>
      </c>
      <c r="AX363" s="13" t="s">
        <v>74</v>
      </c>
      <c r="AY363" s="235" t="s">
        <v>133</v>
      </c>
    </row>
    <row r="364" s="13" customFormat="1">
      <c r="A364" s="13"/>
      <c r="B364" s="225"/>
      <c r="C364" s="226"/>
      <c r="D364" s="227" t="s">
        <v>142</v>
      </c>
      <c r="E364" s="228" t="s">
        <v>1</v>
      </c>
      <c r="F364" s="229" t="s">
        <v>521</v>
      </c>
      <c r="G364" s="226"/>
      <c r="H364" s="230">
        <v>15.512000000000001</v>
      </c>
      <c r="I364" s="226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142</v>
      </c>
      <c r="AU364" s="235" t="s">
        <v>84</v>
      </c>
      <c r="AV364" s="13" t="s">
        <v>84</v>
      </c>
      <c r="AW364" s="13" t="s">
        <v>30</v>
      </c>
      <c r="AX364" s="13" t="s">
        <v>74</v>
      </c>
      <c r="AY364" s="235" t="s">
        <v>133</v>
      </c>
    </row>
    <row r="365" s="13" customFormat="1">
      <c r="A365" s="13"/>
      <c r="B365" s="225"/>
      <c r="C365" s="226"/>
      <c r="D365" s="227" t="s">
        <v>142</v>
      </c>
      <c r="E365" s="228" t="s">
        <v>1</v>
      </c>
      <c r="F365" s="229" t="s">
        <v>522</v>
      </c>
      <c r="G365" s="226"/>
      <c r="H365" s="230">
        <v>6.2880000000000003</v>
      </c>
      <c r="I365" s="226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5" t="s">
        <v>142</v>
      </c>
      <c r="AU365" s="235" t="s">
        <v>84</v>
      </c>
      <c r="AV365" s="13" t="s">
        <v>84</v>
      </c>
      <c r="AW365" s="13" t="s">
        <v>30</v>
      </c>
      <c r="AX365" s="13" t="s">
        <v>74</v>
      </c>
      <c r="AY365" s="235" t="s">
        <v>133</v>
      </c>
    </row>
    <row r="366" s="13" customFormat="1">
      <c r="A366" s="13"/>
      <c r="B366" s="225"/>
      <c r="C366" s="226"/>
      <c r="D366" s="227" t="s">
        <v>142</v>
      </c>
      <c r="E366" s="228" t="s">
        <v>1</v>
      </c>
      <c r="F366" s="229" t="s">
        <v>523</v>
      </c>
      <c r="G366" s="226"/>
      <c r="H366" s="230">
        <v>6.0179999999999998</v>
      </c>
      <c r="I366" s="226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142</v>
      </c>
      <c r="AU366" s="235" t="s">
        <v>84</v>
      </c>
      <c r="AV366" s="13" t="s">
        <v>84</v>
      </c>
      <c r="AW366" s="13" t="s">
        <v>30</v>
      </c>
      <c r="AX366" s="13" t="s">
        <v>74</v>
      </c>
      <c r="AY366" s="235" t="s">
        <v>133</v>
      </c>
    </row>
    <row r="367" s="14" customFormat="1">
      <c r="A367" s="14"/>
      <c r="B367" s="236"/>
      <c r="C367" s="237"/>
      <c r="D367" s="227" t="s">
        <v>142</v>
      </c>
      <c r="E367" s="238" t="s">
        <v>1</v>
      </c>
      <c r="F367" s="239" t="s">
        <v>145</v>
      </c>
      <c r="G367" s="237"/>
      <c r="H367" s="240">
        <v>168.50399999999999</v>
      </c>
      <c r="I367" s="237"/>
      <c r="J367" s="237"/>
      <c r="K367" s="237"/>
      <c r="L367" s="241"/>
      <c r="M367" s="242"/>
      <c r="N367" s="243"/>
      <c r="O367" s="243"/>
      <c r="P367" s="243"/>
      <c r="Q367" s="243"/>
      <c r="R367" s="243"/>
      <c r="S367" s="243"/>
      <c r="T367" s="24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5" t="s">
        <v>142</v>
      </c>
      <c r="AU367" s="245" t="s">
        <v>84</v>
      </c>
      <c r="AV367" s="14" t="s">
        <v>140</v>
      </c>
      <c r="AW367" s="14" t="s">
        <v>30</v>
      </c>
      <c r="AX367" s="14" t="s">
        <v>82</v>
      </c>
      <c r="AY367" s="245" t="s">
        <v>133</v>
      </c>
    </row>
    <row r="368" s="2" customFormat="1" ht="16.5" customHeight="1">
      <c r="A368" s="33"/>
      <c r="B368" s="34"/>
      <c r="C368" s="212" t="s">
        <v>524</v>
      </c>
      <c r="D368" s="212" t="s">
        <v>136</v>
      </c>
      <c r="E368" s="213" t="s">
        <v>525</v>
      </c>
      <c r="F368" s="214" t="s">
        <v>526</v>
      </c>
      <c r="G368" s="215" t="s">
        <v>139</v>
      </c>
      <c r="H368" s="216">
        <v>168.50399999999999</v>
      </c>
      <c r="I368" s="217">
        <v>65.299999999999997</v>
      </c>
      <c r="J368" s="217">
        <f>ROUND(I368*H368,2)</f>
        <v>11003.31</v>
      </c>
      <c r="K368" s="218"/>
      <c r="L368" s="39"/>
      <c r="M368" s="219" t="s">
        <v>1</v>
      </c>
      <c r="N368" s="220" t="s">
        <v>39</v>
      </c>
      <c r="O368" s="221">
        <v>0.043999999999999997</v>
      </c>
      <c r="P368" s="221">
        <f>O368*H368</f>
        <v>7.4141759999999994</v>
      </c>
      <c r="Q368" s="221">
        <v>0.00029999999999999997</v>
      </c>
      <c r="R368" s="221">
        <f>Q368*H368</f>
        <v>0.050551199999999991</v>
      </c>
      <c r="S368" s="221">
        <v>0</v>
      </c>
      <c r="T368" s="222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223" t="s">
        <v>239</v>
      </c>
      <c r="AT368" s="223" t="s">
        <v>136</v>
      </c>
      <c r="AU368" s="223" t="s">
        <v>84</v>
      </c>
      <c r="AY368" s="18" t="s">
        <v>133</v>
      </c>
      <c r="BE368" s="224">
        <f>IF(N368="základní",J368,0)</f>
        <v>11003.31</v>
      </c>
      <c r="BF368" s="224">
        <f>IF(N368="snížená",J368,0)</f>
        <v>0</v>
      </c>
      <c r="BG368" s="224">
        <f>IF(N368="zákl. přenesená",J368,0)</f>
        <v>0</v>
      </c>
      <c r="BH368" s="224">
        <f>IF(N368="sníž. přenesená",J368,0)</f>
        <v>0</v>
      </c>
      <c r="BI368" s="224">
        <f>IF(N368="nulová",J368,0)</f>
        <v>0</v>
      </c>
      <c r="BJ368" s="18" t="s">
        <v>82</v>
      </c>
      <c r="BK368" s="224">
        <f>ROUND(I368*H368,2)</f>
        <v>11003.31</v>
      </c>
      <c r="BL368" s="18" t="s">
        <v>239</v>
      </c>
      <c r="BM368" s="223" t="s">
        <v>527</v>
      </c>
    </row>
    <row r="369" s="2" customFormat="1" ht="24.15" customHeight="1">
      <c r="A369" s="33"/>
      <c r="B369" s="34"/>
      <c r="C369" s="212" t="s">
        <v>528</v>
      </c>
      <c r="D369" s="212" t="s">
        <v>136</v>
      </c>
      <c r="E369" s="213" t="s">
        <v>529</v>
      </c>
      <c r="F369" s="214" t="s">
        <v>530</v>
      </c>
      <c r="G369" s="215" t="s">
        <v>139</v>
      </c>
      <c r="H369" s="216">
        <v>168.50399999999999</v>
      </c>
      <c r="I369" s="217">
        <v>510</v>
      </c>
      <c r="J369" s="217">
        <f>ROUND(I369*H369,2)</f>
        <v>85937.039999999994</v>
      </c>
      <c r="K369" s="218"/>
      <c r="L369" s="39"/>
      <c r="M369" s="219" t="s">
        <v>1</v>
      </c>
      <c r="N369" s="220" t="s">
        <v>39</v>
      </c>
      <c r="O369" s="221">
        <v>0.375</v>
      </c>
      <c r="P369" s="221">
        <f>O369*H369</f>
        <v>63.188999999999993</v>
      </c>
      <c r="Q369" s="221">
        <v>0.0015</v>
      </c>
      <c r="R369" s="221">
        <f>Q369*H369</f>
        <v>0.25275599999999998</v>
      </c>
      <c r="S369" s="221">
        <v>0</v>
      </c>
      <c r="T369" s="222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223" t="s">
        <v>239</v>
      </c>
      <c r="AT369" s="223" t="s">
        <v>136</v>
      </c>
      <c r="AU369" s="223" t="s">
        <v>84</v>
      </c>
      <c r="AY369" s="18" t="s">
        <v>133</v>
      </c>
      <c r="BE369" s="224">
        <f>IF(N369="základní",J369,0)</f>
        <v>85937.039999999994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18" t="s">
        <v>82</v>
      </c>
      <c r="BK369" s="224">
        <f>ROUND(I369*H369,2)</f>
        <v>85937.039999999994</v>
      </c>
      <c r="BL369" s="18" t="s">
        <v>239</v>
      </c>
      <c r="BM369" s="223" t="s">
        <v>531</v>
      </c>
    </row>
    <row r="370" s="2" customFormat="1" ht="16.5" customHeight="1">
      <c r="A370" s="33"/>
      <c r="B370" s="34"/>
      <c r="C370" s="212" t="s">
        <v>532</v>
      </c>
      <c r="D370" s="212" t="s">
        <v>136</v>
      </c>
      <c r="E370" s="213" t="s">
        <v>533</v>
      </c>
      <c r="F370" s="214" t="s">
        <v>534</v>
      </c>
      <c r="G370" s="215" t="s">
        <v>304</v>
      </c>
      <c r="H370" s="216">
        <v>87.153999999999996</v>
      </c>
      <c r="I370" s="217">
        <v>221</v>
      </c>
      <c r="J370" s="217">
        <f>ROUND(I370*H370,2)</f>
        <v>19261.029999999999</v>
      </c>
      <c r="K370" s="218"/>
      <c r="L370" s="39"/>
      <c r="M370" s="219" t="s">
        <v>1</v>
      </c>
      <c r="N370" s="220" t="s">
        <v>39</v>
      </c>
      <c r="O370" s="221">
        <v>0.035000000000000003</v>
      </c>
      <c r="P370" s="221">
        <f>O370*H370</f>
        <v>3.0503900000000002</v>
      </c>
      <c r="Q370" s="221">
        <v>0.00021000000000000001</v>
      </c>
      <c r="R370" s="221">
        <f>Q370*H370</f>
        <v>0.01830234</v>
      </c>
      <c r="S370" s="221">
        <v>0</v>
      </c>
      <c r="T370" s="222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223" t="s">
        <v>239</v>
      </c>
      <c r="AT370" s="223" t="s">
        <v>136</v>
      </c>
      <c r="AU370" s="223" t="s">
        <v>84</v>
      </c>
      <c r="AY370" s="18" t="s">
        <v>133</v>
      </c>
      <c r="BE370" s="224">
        <f>IF(N370="základní",J370,0)</f>
        <v>19261.029999999999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8" t="s">
        <v>82</v>
      </c>
      <c r="BK370" s="224">
        <f>ROUND(I370*H370,2)</f>
        <v>19261.029999999999</v>
      </c>
      <c r="BL370" s="18" t="s">
        <v>239</v>
      </c>
      <c r="BM370" s="223" t="s">
        <v>535</v>
      </c>
    </row>
    <row r="371" s="15" customFormat="1">
      <c r="A371" s="15"/>
      <c r="B371" s="246"/>
      <c r="C371" s="247"/>
      <c r="D371" s="227" t="s">
        <v>142</v>
      </c>
      <c r="E371" s="248" t="s">
        <v>1</v>
      </c>
      <c r="F371" s="249" t="s">
        <v>156</v>
      </c>
      <c r="G371" s="247"/>
      <c r="H371" s="248" t="s">
        <v>1</v>
      </c>
      <c r="I371" s="247"/>
      <c r="J371" s="247"/>
      <c r="K371" s="247"/>
      <c r="L371" s="250"/>
      <c r="M371" s="251"/>
      <c r="N371" s="252"/>
      <c r="O371" s="252"/>
      <c r="P371" s="252"/>
      <c r="Q371" s="252"/>
      <c r="R371" s="252"/>
      <c r="S371" s="252"/>
      <c r="T371" s="253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54" t="s">
        <v>142</v>
      </c>
      <c r="AU371" s="254" t="s">
        <v>84</v>
      </c>
      <c r="AV371" s="15" t="s">
        <v>82</v>
      </c>
      <c r="AW371" s="15" t="s">
        <v>30</v>
      </c>
      <c r="AX371" s="15" t="s">
        <v>74</v>
      </c>
      <c r="AY371" s="254" t="s">
        <v>133</v>
      </c>
    </row>
    <row r="372" s="13" customFormat="1">
      <c r="A372" s="13"/>
      <c r="B372" s="225"/>
      <c r="C372" s="226"/>
      <c r="D372" s="227" t="s">
        <v>142</v>
      </c>
      <c r="E372" s="228" t="s">
        <v>1</v>
      </c>
      <c r="F372" s="229" t="s">
        <v>536</v>
      </c>
      <c r="G372" s="226"/>
      <c r="H372" s="230">
        <v>8.1999999999999993</v>
      </c>
      <c r="I372" s="226"/>
      <c r="J372" s="226"/>
      <c r="K372" s="226"/>
      <c r="L372" s="231"/>
      <c r="M372" s="232"/>
      <c r="N372" s="233"/>
      <c r="O372" s="233"/>
      <c r="P372" s="233"/>
      <c r="Q372" s="233"/>
      <c r="R372" s="233"/>
      <c r="S372" s="233"/>
      <c r="T372" s="23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5" t="s">
        <v>142</v>
      </c>
      <c r="AU372" s="235" t="s">
        <v>84</v>
      </c>
      <c r="AV372" s="13" t="s">
        <v>84</v>
      </c>
      <c r="AW372" s="13" t="s">
        <v>30</v>
      </c>
      <c r="AX372" s="13" t="s">
        <v>74</v>
      </c>
      <c r="AY372" s="235" t="s">
        <v>133</v>
      </c>
    </row>
    <row r="373" s="13" customFormat="1">
      <c r="A373" s="13"/>
      <c r="B373" s="225"/>
      <c r="C373" s="226"/>
      <c r="D373" s="227" t="s">
        <v>142</v>
      </c>
      <c r="E373" s="228" t="s">
        <v>1</v>
      </c>
      <c r="F373" s="229" t="s">
        <v>537</v>
      </c>
      <c r="G373" s="226"/>
      <c r="H373" s="230">
        <v>2.8180000000000001</v>
      </c>
      <c r="I373" s="226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5" t="s">
        <v>142</v>
      </c>
      <c r="AU373" s="235" t="s">
        <v>84</v>
      </c>
      <c r="AV373" s="13" t="s">
        <v>84</v>
      </c>
      <c r="AW373" s="13" t="s">
        <v>30</v>
      </c>
      <c r="AX373" s="13" t="s">
        <v>74</v>
      </c>
      <c r="AY373" s="235" t="s">
        <v>133</v>
      </c>
    </row>
    <row r="374" s="13" customFormat="1">
      <c r="A374" s="13"/>
      <c r="B374" s="225"/>
      <c r="C374" s="226"/>
      <c r="D374" s="227" t="s">
        <v>142</v>
      </c>
      <c r="E374" s="228" t="s">
        <v>1</v>
      </c>
      <c r="F374" s="229" t="s">
        <v>538</v>
      </c>
      <c r="G374" s="226"/>
      <c r="H374" s="230">
        <v>10.816000000000001</v>
      </c>
      <c r="I374" s="226"/>
      <c r="J374" s="226"/>
      <c r="K374" s="226"/>
      <c r="L374" s="231"/>
      <c r="M374" s="232"/>
      <c r="N374" s="233"/>
      <c r="O374" s="233"/>
      <c r="P374" s="233"/>
      <c r="Q374" s="233"/>
      <c r="R374" s="233"/>
      <c r="S374" s="233"/>
      <c r="T374" s="23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5" t="s">
        <v>142</v>
      </c>
      <c r="AU374" s="235" t="s">
        <v>84</v>
      </c>
      <c r="AV374" s="13" t="s">
        <v>84</v>
      </c>
      <c r="AW374" s="13" t="s">
        <v>30</v>
      </c>
      <c r="AX374" s="13" t="s">
        <v>74</v>
      </c>
      <c r="AY374" s="235" t="s">
        <v>133</v>
      </c>
    </row>
    <row r="375" s="13" customFormat="1">
      <c r="A375" s="13"/>
      <c r="B375" s="225"/>
      <c r="C375" s="226"/>
      <c r="D375" s="227" t="s">
        <v>142</v>
      </c>
      <c r="E375" s="228" t="s">
        <v>1</v>
      </c>
      <c r="F375" s="229" t="s">
        <v>539</v>
      </c>
      <c r="G375" s="226"/>
      <c r="H375" s="230">
        <v>8.3239999999999998</v>
      </c>
      <c r="I375" s="226"/>
      <c r="J375" s="226"/>
      <c r="K375" s="226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142</v>
      </c>
      <c r="AU375" s="235" t="s">
        <v>84</v>
      </c>
      <c r="AV375" s="13" t="s">
        <v>84</v>
      </c>
      <c r="AW375" s="13" t="s">
        <v>30</v>
      </c>
      <c r="AX375" s="13" t="s">
        <v>74</v>
      </c>
      <c r="AY375" s="235" t="s">
        <v>133</v>
      </c>
    </row>
    <row r="376" s="13" customFormat="1">
      <c r="A376" s="13"/>
      <c r="B376" s="225"/>
      <c r="C376" s="226"/>
      <c r="D376" s="227" t="s">
        <v>142</v>
      </c>
      <c r="E376" s="228" t="s">
        <v>1</v>
      </c>
      <c r="F376" s="229" t="s">
        <v>540</v>
      </c>
      <c r="G376" s="226"/>
      <c r="H376" s="230">
        <v>8.0980000000000008</v>
      </c>
      <c r="I376" s="226"/>
      <c r="J376" s="226"/>
      <c r="K376" s="226"/>
      <c r="L376" s="231"/>
      <c r="M376" s="232"/>
      <c r="N376" s="233"/>
      <c r="O376" s="233"/>
      <c r="P376" s="233"/>
      <c r="Q376" s="233"/>
      <c r="R376" s="233"/>
      <c r="S376" s="233"/>
      <c r="T376" s="23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5" t="s">
        <v>142</v>
      </c>
      <c r="AU376" s="235" t="s">
        <v>84</v>
      </c>
      <c r="AV376" s="13" t="s">
        <v>84</v>
      </c>
      <c r="AW376" s="13" t="s">
        <v>30</v>
      </c>
      <c r="AX376" s="13" t="s">
        <v>74</v>
      </c>
      <c r="AY376" s="235" t="s">
        <v>133</v>
      </c>
    </row>
    <row r="377" s="13" customFormat="1">
      <c r="A377" s="13"/>
      <c r="B377" s="225"/>
      <c r="C377" s="226"/>
      <c r="D377" s="227" t="s">
        <v>142</v>
      </c>
      <c r="E377" s="228" t="s">
        <v>1</v>
      </c>
      <c r="F377" s="229" t="s">
        <v>541</v>
      </c>
      <c r="G377" s="226"/>
      <c r="H377" s="230">
        <v>0.248</v>
      </c>
      <c r="I377" s="226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5" t="s">
        <v>142</v>
      </c>
      <c r="AU377" s="235" t="s">
        <v>84</v>
      </c>
      <c r="AV377" s="13" t="s">
        <v>84</v>
      </c>
      <c r="AW377" s="13" t="s">
        <v>30</v>
      </c>
      <c r="AX377" s="13" t="s">
        <v>74</v>
      </c>
      <c r="AY377" s="235" t="s">
        <v>133</v>
      </c>
    </row>
    <row r="378" s="15" customFormat="1">
      <c r="A378" s="15"/>
      <c r="B378" s="246"/>
      <c r="C378" s="247"/>
      <c r="D378" s="227" t="s">
        <v>142</v>
      </c>
      <c r="E378" s="248" t="s">
        <v>1</v>
      </c>
      <c r="F378" s="249" t="s">
        <v>171</v>
      </c>
      <c r="G378" s="247"/>
      <c r="H378" s="248" t="s">
        <v>1</v>
      </c>
      <c r="I378" s="247"/>
      <c r="J378" s="247"/>
      <c r="K378" s="247"/>
      <c r="L378" s="250"/>
      <c r="M378" s="251"/>
      <c r="N378" s="252"/>
      <c r="O378" s="252"/>
      <c r="P378" s="252"/>
      <c r="Q378" s="252"/>
      <c r="R378" s="252"/>
      <c r="S378" s="252"/>
      <c r="T378" s="253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54" t="s">
        <v>142</v>
      </c>
      <c r="AU378" s="254" t="s">
        <v>84</v>
      </c>
      <c r="AV378" s="15" t="s">
        <v>82</v>
      </c>
      <c r="AW378" s="15" t="s">
        <v>30</v>
      </c>
      <c r="AX378" s="15" t="s">
        <v>74</v>
      </c>
      <c r="AY378" s="254" t="s">
        <v>133</v>
      </c>
    </row>
    <row r="379" s="13" customFormat="1">
      <c r="A379" s="13"/>
      <c r="B379" s="225"/>
      <c r="C379" s="226"/>
      <c r="D379" s="227" t="s">
        <v>142</v>
      </c>
      <c r="E379" s="228" t="s">
        <v>1</v>
      </c>
      <c r="F379" s="229" t="s">
        <v>542</v>
      </c>
      <c r="G379" s="226"/>
      <c r="H379" s="230">
        <v>8.8499999999999996</v>
      </c>
      <c r="I379" s="226"/>
      <c r="J379" s="226"/>
      <c r="K379" s="226"/>
      <c r="L379" s="231"/>
      <c r="M379" s="232"/>
      <c r="N379" s="233"/>
      <c r="O379" s="233"/>
      <c r="P379" s="233"/>
      <c r="Q379" s="233"/>
      <c r="R379" s="233"/>
      <c r="S379" s="233"/>
      <c r="T379" s="23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5" t="s">
        <v>142</v>
      </c>
      <c r="AU379" s="235" t="s">
        <v>84</v>
      </c>
      <c r="AV379" s="13" t="s">
        <v>84</v>
      </c>
      <c r="AW379" s="13" t="s">
        <v>30</v>
      </c>
      <c r="AX379" s="13" t="s">
        <v>74</v>
      </c>
      <c r="AY379" s="235" t="s">
        <v>133</v>
      </c>
    </row>
    <row r="380" s="13" customFormat="1">
      <c r="A380" s="13"/>
      <c r="B380" s="225"/>
      <c r="C380" s="226"/>
      <c r="D380" s="227" t="s">
        <v>142</v>
      </c>
      <c r="E380" s="228" t="s">
        <v>1</v>
      </c>
      <c r="F380" s="229" t="s">
        <v>543</v>
      </c>
      <c r="G380" s="226"/>
      <c r="H380" s="230">
        <v>15</v>
      </c>
      <c r="I380" s="226"/>
      <c r="J380" s="226"/>
      <c r="K380" s="226"/>
      <c r="L380" s="231"/>
      <c r="M380" s="232"/>
      <c r="N380" s="233"/>
      <c r="O380" s="233"/>
      <c r="P380" s="233"/>
      <c r="Q380" s="233"/>
      <c r="R380" s="233"/>
      <c r="S380" s="233"/>
      <c r="T380" s="23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5" t="s">
        <v>142</v>
      </c>
      <c r="AU380" s="235" t="s">
        <v>84</v>
      </c>
      <c r="AV380" s="13" t="s">
        <v>84</v>
      </c>
      <c r="AW380" s="13" t="s">
        <v>30</v>
      </c>
      <c r="AX380" s="13" t="s">
        <v>74</v>
      </c>
      <c r="AY380" s="235" t="s">
        <v>133</v>
      </c>
    </row>
    <row r="381" s="13" customFormat="1">
      <c r="A381" s="13"/>
      <c r="B381" s="225"/>
      <c r="C381" s="226"/>
      <c r="D381" s="227" t="s">
        <v>142</v>
      </c>
      <c r="E381" s="228" t="s">
        <v>1</v>
      </c>
      <c r="F381" s="229" t="s">
        <v>413</v>
      </c>
      <c r="G381" s="226"/>
      <c r="H381" s="230">
        <v>9.0999999999999996</v>
      </c>
      <c r="I381" s="226"/>
      <c r="J381" s="226"/>
      <c r="K381" s="226"/>
      <c r="L381" s="231"/>
      <c r="M381" s="232"/>
      <c r="N381" s="233"/>
      <c r="O381" s="233"/>
      <c r="P381" s="233"/>
      <c r="Q381" s="233"/>
      <c r="R381" s="233"/>
      <c r="S381" s="233"/>
      <c r="T381" s="23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5" t="s">
        <v>142</v>
      </c>
      <c r="AU381" s="235" t="s">
        <v>84</v>
      </c>
      <c r="AV381" s="13" t="s">
        <v>84</v>
      </c>
      <c r="AW381" s="13" t="s">
        <v>30</v>
      </c>
      <c r="AX381" s="13" t="s">
        <v>74</v>
      </c>
      <c r="AY381" s="235" t="s">
        <v>133</v>
      </c>
    </row>
    <row r="382" s="13" customFormat="1">
      <c r="A382" s="13"/>
      <c r="B382" s="225"/>
      <c r="C382" s="226"/>
      <c r="D382" s="227" t="s">
        <v>142</v>
      </c>
      <c r="E382" s="228" t="s">
        <v>1</v>
      </c>
      <c r="F382" s="229" t="s">
        <v>544</v>
      </c>
      <c r="G382" s="226"/>
      <c r="H382" s="230">
        <v>8.75</v>
      </c>
      <c r="I382" s="226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5" t="s">
        <v>142</v>
      </c>
      <c r="AU382" s="235" t="s">
        <v>84</v>
      </c>
      <c r="AV382" s="13" t="s">
        <v>84</v>
      </c>
      <c r="AW382" s="13" t="s">
        <v>30</v>
      </c>
      <c r="AX382" s="13" t="s">
        <v>74</v>
      </c>
      <c r="AY382" s="235" t="s">
        <v>133</v>
      </c>
    </row>
    <row r="383" s="13" customFormat="1">
      <c r="A383" s="13"/>
      <c r="B383" s="225"/>
      <c r="C383" s="226"/>
      <c r="D383" s="227" t="s">
        <v>142</v>
      </c>
      <c r="E383" s="228" t="s">
        <v>1</v>
      </c>
      <c r="F383" s="229" t="s">
        <v>415</v>
      </c>
      <c r="G383" s="226"/>
      <c r="H383" s="230">
        <v>3.5499999999999998</v>
      </c>
      <c r="I383" s="226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5" t="s">
        <v>142</v>
      </c>
      <c r="AU383" s="235" t="s">
        <v>84</v>
      </c>
      <c r="AV383" s="13" t="s">
        <v>84</v>
      </c>
      <c r="AW383" s="13" t="s">
        <v>30</v>
      </c>
      <c r="AX383" s="13" t="s">
        <v>74</v>
      </c>
      <c r="AY383" s="235" t="s">
        <v>133</v>
      </c>
    </row>
    <row r="384" s="13" customFormat="1">
      <c r="A384" s="13"/>
      <c r="B384" s="225"/>
      <c r="C384" s="226"/>
      <c r="D384" s="227" t="s">
        <v>142</v>
      </c>
      <c r="E384" s="228" t="s">
        <v>1</v>
      </c>
      <c r="F384" s="229" t="s">
        <v>545</v>
      </c>
      <c r="G384" s="226"/>
      <c r="H384" s="230">
        <v>3.3999999999999999</v>
      </c>
      <c r="I384" s="226"/>
      <c r="J384" s="226"/>
      <c r="K384" s="226"/>
      <c r="L384" s="231"/>
      <c r="M384" s="232"/>
      <c r="N384" s="233"/>
      <c r="O384" s="233"/>
      <c r="P384" s="233"/>
      <c r="Q384" s="233"/>
      <c r="R384" s="233"/>
      <c r="S384" s="233"/>
      <c r="T384" s="23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5" t="s">
        <v>142</v>
      </c>
      <c r="AU384" s="235" t="s">
        <v>84</v>
      </c>
      <c r="AV384" s="13" t="s">
        <v>84</v>
      </c>
      <c r="AW384" s="13" t="s">
        <v>30</v>
      </c>
      <c r="AX384" s="13" t="s">
        <v>74</v>
      </c>
      <c r="AY384" s="235" t="s">
        <v>133</v>
      </c>
    </row>
    <row r="385" s="14" customFormat="1">
      <c r="A385" s="14"/>
      <c r="B385" s="236"/>
      <c r="C385" s="237"/>
      <c r="D385" s="227" t="s">
        <v>142</v>
      </c>
      <c r="E385" s="238" t="s">
        <v>1</v>
      </c>
      <c r="F385" s="239" t="s">
        <v>145</v>
      </c>
      <c r="G385" s="237"/>
      <c r="H385" s="240">
        <v>87.153999999999996</v>
      </c>
      <c r="I385" s="237"/>
      <c r="J385" s="237"/>
      <c r="K385" s="237"/>
      <c r="L385" s="241"/>
      <c r="M385" s="242"/>
      <c r="N385" s="243"/>
      <c r="O385" s="243"/>
      <c r="P385" s="243"/>
      <c r="Q385" s="243"/>
      <c r="R385" s="243"/>
      <c r="S385" s="243"/>
      <c r="T385" s="24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45" t="s">
        <v>142</v>
      </c>
      <c r="AU385" s="245" t="s">
        <v>84</v>
      </c>
      <c r="AV385" s="14" t="s">
        <v>140</v>
      </c>
      <c r="AW385" s="14" t="s">
        <v>30</v>
      </c>
      <c r="AX385" s="14" t="s">
        <v>82</v>
      </c>
      <c r="AY385" s="245" t="s">
        <v>133</v>
      </c>
    </row>
    <row r="386" s="2" customFormat="1" ht="16.5" customHeight="1">
      <c r="A386" s="33"/>
      <c r="B386" s="34"/>
      <c r="C386" s="212" t="s">
        <v>546</v>
      </c>
      <c r="D386" s="212" t="s">
        <v>136</v>
      </c>
      <c r="E386" s="213" t="s">
        <v>547</v>
      </c>
      <c r="F386" s="214" t="s">
        <v>548</v>
      </c>
      <c r="G386" s="215" t="s">
        <v>139</v>
      </c>
      <c r="H386" s="216">
        <v>168.50399999999999</v>
      </c>
      <c r="I386" s="217">
        <v>246</v>
      </c>
      <c r="J386" s="217">
        <f>ROUND(I386*H386,2)</f>
        <v>41451.980000000003</v>
      </c>
      <c r="K386" s="218"/>
      <c r="L386" s="39"/>
      <c r="M386" s="219" t="s">
        <v>1</v>
      </c>
      <c r="N386" s="220" t="s">
        <v>39</v>
      </c>
      <c r="O386" s="221">
        <v>0.099000000000000005</v>
      </c>
      <c r="P386" s="221">
        <f>O386*H386</f>
        <v>16.681895999999998</v>
      </c>
      <c r="Q386" s="221">
        <v>0.0044999999999999997</v>
      </c>
      <c r="R386" s="221">
        <f>Q386*H386</f>
        <v>0.75826799999999994</v>
      </c>
      <c r="S386" s="221">
        <v>0</v>
      </c>
      <c r="T386" s="222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223" t="s">
        <v>239</v>
      </c>
      <c r="AT386" s="223" t="s">
        <v>136</v>
      </c>
      <c r="AU386" s="223" t="s">
        <v>84</v>
      </c>
      <c r="AY386" s="18" t="s">
        <v>133</v>
      </c>
      <c r="BE386" s="224">
        <f>IF(N386="základní",J386,0)</f>
        <v>41451.980000000003</v>
      </c>
      <c r="BF386" s="224">
        <f>IF(N386="snížená",J386,0)</f>
        <v>0</v>
      </c>
      <c r="BG386" s="224">
        <f>IF(N386="zákl. přenesená",J386,0)</f>
        <v>0</v>
      </c>
      <c r="BH386" s="224">
        <f>IF(N386="sníž. přenesená",J386,0)</f>
        <v>0</v>
      </c>
      <c r="BI386" s="224">
        <f>IF(N386="nulová",J386,0)</f>
        <v>0</v>
      </c>
      <c r="BJ386" s="18" t="s">
        <v>82</v>
      </c>
      <c r="BK386" s="224">
        <f>ROUND(I386*H386,2)</f>
        <v>41451.980000000003</v>
      </c>
      <c r="BL386" s="18" t="s">
        <v>239</v>
      </c>
      <c r="BM386" s="223" t="s">
        <v>549</v>
      </c>
    </row>
    <row r="387" s="2" customFormat="1" ht="24.15" customHeight="1">
      <c r="A387" s="33"/>
      <c r="B387" s="34"/>
      <c r="C387" s="212" t="s">
        <v>550</v>
      </c>
      <c r="D387" s="212" t="s">
        <v>136</v>
      </c>
      <c r="E387" s="213" t="s">
        <v>551</v>
      </c>
      <c r="F387" s="214" t="s">
        <v>552</v>
      </c>
      <c r="G387" s="215" t="s">
        <v>139</v>
      </c>
      <c r="H387" s="216">
        <v>168.50399999999999</v>
      </c>
      <c r="I387" s="217">
        <v>73.799999999999997</v>
      </c>
      <c r="J387" s="217">
        <f>ROUND(I387*H387,2)</f>
        <v>12435.6</v>
      </c>
      <c r="K387" s="218"/>
      <c r="L387" s="39"/>
      <c r="M387" s="219" t="s">
        <v>1</v>
      </c>
      <c r="N387" s="220" t="s">
        <v>39</v>
      </c>
      <c r="O387" s="221">
        <v>0.024</v>
      </c>
      <c r="P387" s="221">
        <f>O387*H387</f>
        <v>4.0440959999999997</v>
      </c>
      <c r="Q387" s="221">
        <v>0.0014499999999999999</v>
      </c>
      <c r="R387" s="221">
        <f>Q387*H387</f>
        <v>0.24433079999999996</v>
      </c>
      <c r="S387" s="221">
        <v>0</v>
      </c>
      <c r="T387" s="222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223" t="s">
        <v>239</v>
      </c>
      <c r="AT387" s="223" t="s">
        <v>136</v>
      </c>
      <c r="AU387" s="223" t="s">
        <v>84</v>
      </c>
      <c r="AY387" s="18" t="s">
        <v>133</v>
      </c>
      <c r="BE387" s="224">
        <f>IF(N387="základní",J387,0)</f>
        <v>12435.6</v>
      </c>
      <c r="BF387" s="224">
        <f>IF(N387="snížená",J387,0)</f>
        <v>0</v>
      </c>
      <c r="BG387" s="224">
        <f>IF(N387="zákl. přenesená",J387,0)</f>
        <v>0</v>
      </c>
      <c r="BH387" s="224">
        <f>IF(N387="sníž. přenesená",J387,0)</f>
        <v>0</v>
      </c>
      <c r="BI387" s="224">
        <f>IF(N387="nulová",J387,0)</f>
        <v>0</v>
      </c>
      <c r="BJ387" s="18" t="s">
        <v>82</v>
      </c>
      <c r="BK387" s="224">
        <f>ROUND(I387*H387,2)</f>
        <v>12435.6</v>
      </c>
      <c r="BL387" s="18" t="s">
        <v>239</v>
      </c>
      <c r="BM387" s="223" t="s">
        <v>553</v>
      </c>
    </row>
    <row r="388" s="2" customFormat="1" ht="24.15" customHeight="1">
      <c r="A388" s="33"/>
      <c r="B388" s="34"/>
      <c r="C388" s="212" t="s">
        <v>554</v>
      </c>
      <c r="D388" s="212" t="s">
        <v>136</v>
      </c>
      <c r="E388" s="213" t="s">
        <v>555</v>
      </c>
      <c r="F388" s="214" t="s">
        <v>556</v>
      </c>
      <c r="G388" s="215" t="s">
        <v>139</v>
      </c>
      <c r="H388" s="216">
        <v>136.58000000000001</v>
      </c>
      <c r="I388" s="217">
        <v>148</v>
      </c>
      <c r="J388" s="217">
        <f>ROUND(I388*H388,2)</f>
        <v>20213.84</v>
      </c>
      <c r="K388" s="218"/>
      <c r="L388" s="39"/>
      <c r="M388" s="219" t="s">
        <v>1</v>
      </c>
      <c r="N388" s="220" t="s">
        <v>39</v>
      </c>
      <c r="O388" s="221">
        <v>0.29499999999999998</v>
      </c>
      <c r="P388" s="221">
        <f>O388*H388</f>
        <v>40.2911</v>
      </c>
      <c r="Q388" s="221">
        <v>0</v>
      </c>
      <c r="R388" s="221">
        <f>Q388*H388</f>
        <v>0</v>
      </c>
      <c r="S388" s="221">
        <v>0.081500000000000003</v>
      </c>
      <c r="T388" s="222">
        <f>S388*H388</f>
        <v>11.131270000000001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223" t="s">
        <v>239</v>
      </c>
      <c r="AT388" s="223" t="s">
        <v>136</v>
      </c>
      <c r="AU388" s="223" t="s">
        <v>84</v>
      </c>
      <c r="AY388" s="18" t="s">
        <v>133</v>
      </c>
      <c r="BE388" s="224">
        <f>IF(N388="základní",J388,0)</f>
        <v>20213.84</v>
      </c>
      <c r="BF388" s="224">
        <f>IF(N388="snížená",J388,0)</f>
        <v>0</v>
      </c>
      <c r="BG388" s="224">
        <f>IF(N388="zákl. přenesená",J388,0)</f>
        <v>0</v>
      </c>
      <c r="BH388" s="224">
        <f>IF(N388="sníž. přenesená",J388,0)</f>
        <v>0</v>
      </c>
      <c r="BI388" s="224">
        <f>IF(N388="nulová",J388,0)</f>
        <v>0</v>
      </c>
      <c r="BJ388" s="18" t="s">
        <v>82</v>
      </c>
      <c r="BK388" s="224">
        <f>ROUND(I388*H388,2)</f>
        <v>20213.84</v>
      </c>
      <c r="BL388" s="18" t="s">
        <v>239</v>
      </c>
      <c r="BM388" s="223" t="s">
        <v>557</v>
      </c>
    </row>
    <row r="389" s="15" customFormat="1">
      <c r="A389" s="15"/>
      <c r="B389" s="246"/>
      <c r="C389" s="247"/>
      <c r="D389" s="227" t="s">
        <v>142</v>
      </c>
      <c r="E389" s="248" t="s">
        <v>1</v>
      </c>
      <c r="F389" s="249" t="s">
        <v>156</v>
      </c>
      <c r="G389" s="247"/>
      <c r="H389" s="248" t="s">
        <v>1</v>
      </c>
      <c r="I389" s="247"/>
      <c r="J389" s="247"/>
      <c r="K389" s="247"/>
      <c r="L389" s="250"/>
      <c r="M389" s="251"/>
      <c r="N389" s="252"/>
      <c r="O389" s="252"/>
      <c r="P389" s="252"/>
      <c r="Q389" s="252"/>
      <c r="R389" s="252"/>
      <c r="S389" s="252"/>
      <c r="T389" s="253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54" t="s">
        <v>142</v>
      </c>
      <c r="AU389" s="254" t="s">
        <v>84</v>
      </c>
      <c r="AV389" s="15" t="s">
        <v>82</v>
      </c>
      <c r="AW389" s="15" t="s">
        <v>30</v>
      </c>
      <c r="AX389" s="15" t="s">
        <v>74</v>
      </c>
      <c r="AY389" s="254" t="s">
        <v>133</v>
      </c>
    </row>
    <row r="390" s="13" customFormat="1">
      <c r="A390" s="13"/>
      <c r="B390" s="225"/>
      <c r="C390" s="226"/>
      <c r="D390" s="227" t="s">
        <v>142</v>
      </c>
      <c r="E390" s="228" t="s">
        <v>1</v>
      </c>
      <c r="F390" s="229" t="s">
        <v>558</v>
      </c>
      <c r="G390" s="226"/>
      <c r="H390" s="230">
        <v>16.129999999999999</v>
      </c>
      <c r="I390" s="226"/>
      <c r="J390" s="226"/>
      <c r="K390" s="226"/>
      <c r="L390" s="231"/>
      <c r="M390" s="232"/>
      <c r="N390" s="233"/>
      <c r="O390" s="233"/>
      <c r="P390" s="233"/>
      <c r="Q390" s="233"/>
      <c r="R390" s="233"/>
      <c r="S390" s="233"/>
      <c r="T390" s="23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5" t="s">
        <v>142</v>
      </c>
      <c r="AU390" s="235" t="s">
        <v>84</v>
      </c>
      <c r="AV390" s="13" t="s">
        <v>84</v>
      </c>
      <c r="AW390" s="13" t="s">
        <v>30</v>
      </c>
      <c r="AX390" s="13" t="s">
        <v>74</v>
      </c>
      <c r="AY390" s="235" t="s">
        <v>133</v>
      </c>
    </row>
    <row r="391" s="13" customFormat="1">
      <c r="A391" s="13"/>
      <c r="B391" s="225"/>
      <c r="C391" s="226"/>
      <c r="D391" s="227" t="s">
        <v>142</v>
      </c>
      <c r="E391" s="228" t="s">
        <v>1</v>
      </c>
      <c r="F391" s="229" t="s">
        <v>559</v>
      </c>
      <c r="G391" s="226"/>
      <c r="H391" s="230">
        <v>4.9000000000000004</v>
      </c>
      <c r="I391" s="226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5" t="s">
        <v>142</v>
      </c>
      <c r="AU391" s="235" t="s">
        <v>84</v>
      </c>
      <c r="AV391" s="13" t="s">
        <v>84</v>
      </c>
      <c r="AW391" s="13" t="s">
        <v>30</v>
      </c>
      <c r="AX391" s="13" t="s">
        <v>74</v>
      </c>
      <c r="AY391" s="235" t="s">
        <v>133</v>
      </c>
    </row>
    <row r="392" s="13" customFormat="1">
      <c r="A392" s="13"/>
      <c r="B392" s="225"/>
      <c r="C392" s="226"/>
      <c r="D392" s="227" t="s">
        <v>142</v>
      </c>
      <c r="E392" s="228" t="s">
        <v>1</v>
      </c>
      <c r="F392" s="229" t="s">
        <v>560</v>
      </c>
      <c r="G392" s="226"/>
      <c r="H392" s="230">
        <v>20.760000000000002</v>
      </c>
      <c r="I392" s="226"/>
      <c r="J392" s="226"/>
      <c r="K392" s="226"/>
      <c r="L392" s="231"/>
      <c r="M392" s="232"/>
      <c r="N392" s="233"/>
      <c r="O392" s="233"/>
      <c r="P392" s="233"/>
      <c r="Q392" s="233"/>
      <c r="R392" s="233"/>
      <c r="S392" s="233"/>
      <c r="T392" s="23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5" t="s">
        <v>142</v>
      </c>
      <c r="AU392" s="235" t="s">
        <v>84</v>
      </c>
      <c r="AV392" s="13" t="s">
        <v>84</v>
      </c>
      <c r="AW392" s="13" t="s">
        <v>30</v>
      </c>
      <c r="AX392" s="13" t="s">
        <v>74</v>
      </c>
      <c r="AY392" s="235" t="s">
        <v>133</v>
      </c>
    </row>
    <row r="393" s="13" customFormat="1">
      <c r="A393" s="13"/>
      <c r="B393" s="225"/>
      <c r="C393" s="226"/>
      <c r="D393" s="227" t="s">
        <v>142</v>
      </c>
      <c r="E393" s="228" t="s">
        <v>1</v>
      </c>
      <c r="F393" s="229" t="s">
        <v>561</v>
      </c>
      <c r="G393" s="226"/>
      <c r="H393" s="230">
        <v>12.74</v>
      </c>
      <c r="I393" s="226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5" t="s">
        <v>142</v>
      </c>
      <c r="AU393" s="235" t="s">
        <v>84</v>
      </c>
      <c r="AV393" s="13" t="s">
        <v>84</v>
      </c>
      <c r="AW393" s="13" t="s">
        <v>30</v>
      </c>
      <c r="AX393" s="13" t="s">
        <v>74</v>
      </c>
      <c r="AY393" s="235" t="s">
        <v>133</v>
      </c>
    </row>
    <row r="394" s="13" customFormat="1">
      <c r="A394" s="13"/>
      <c r="B394" s="225"/>
      <c r="C394" s="226"/>
      <c r="D394" s="227" t="s">
        <v>142</v>
      </c>
      <c r="E394" s="228" t="s">
        <v>1</v>
      </c>
      <c r="F394" s="229" t="s">
        <v>562</v>
      </c>
      <c r="G394" s="226"/>
      <c r="H394" s="230">
        <v>11.58</v>
      </c>
      <c r="I394" s="226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5" t="s">
        <v>142</v>
      </c>
      <c r="AU394" s="235" t="s">
        <v>84</v>
      </c>
      <c r="AV394" s="13" t="s">
        <v>84</v>
      </c>
      <c r="AW394" s="13" t="s">
        <v>30</v>
      </c>
      <c r="AX394" s="13" t="s">
        <v>74</v>
      </c>
      <c r="AY394" s="235" t="s">
        <v>133</v>
      </c>
    </row>
    <row r="395" s="13" customFormat="1">
      <c r="A395" s="13"/>
      <c r="B395" s="225"/>
      <c r="C395" s="226"/>
      <c r="D395" s="227" t="s">
        <v>142</v>
      </c>
      <c r="E395" s="228" t="s">
        <v>1</v>
      </c>
      <c r="F395" s="229" t="s">
        <v>563</v>
      </c>
      <c r="G395" s="226"/>
      <c r="H395" s="230">
        <v>2.1600000000000001</v>
      </c>
      <c r="I395" s="226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142</v>
      </c>
      <c r="AU395" s="235" t="s">
        <v>84</v>
      </c>
      <c r="AV395" s="13" t="s">
        <v>84</v>
      </c>
      <c r="AW395" s="13" t="s">
        <v>30</v>
      </c>
      <c r="AX395" s="13" t="s">
        <v>74</v>
      </c>
      <c r="AY395" s="235" t="s">
        <v>133</v>
      </c>
    </row>
    <row r="396" s="15" customFormat="1">
      <c r="A396" s="15"/>
      <c r="B396" s="246"/>
      <c r="C396" s="247"/>
      <c r="D396" s="227" t="s">
        <v>142</v>
      </c>
      <c r="E396" s="248" t="s">
        <v>1</v>
      </c>
      <c r="F396" s="249" t="s">
        <v>171</v>
      </c>
      <c r="G396" s="247"/>
      <c r="H396" s="248" t="s">
        <v>1</v>
      </c>
      <c r="I396" s="247"/>
      <c r="J396" s="247"/>
      <c r="K396" s="247"/>
      <c r="L396" s="250"/>
      <c r="M396" s="251"/>
      <c r="N396" s="252"/>
      <c r="O396" s="252"/>
      <c r="P396" s="252"/>
      <c r="Q396" s="252"/>
      <c r="R396" s="252"/>
      <c r="S396" s="252"/>
      <c r="T396" s="253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54" t="s">
        <v>142</v>
      </c>
      <c r="AU396" s="254" t="s">
        <v>84</v>
      </c>
      <c r="AV396" s="15" t="s">
        <v>82</v>
      </c>
      <c r="AW396" s="15" t="s">
        <v>30</v>
      </c>
      <c r="AX396" s="15" t="s">
        <v>74</v>
      </c>
      <c r="AY396" s="254" t="s">
        <v>133</v>
      </c>
    </row>
    <row r="397" s="13" customFormat="1">
      <c r="A397" s="13"/>
      <c r="B397" s="225"/>
      <c r="C397" s="226"/>
      <c r="D397" s="227" t="s">
        <v>142</v>
      </c>
      <c r="E397" s="228" t="s">
        <v>1</v>
      </c>
      <c r="F397" s="229" t="s">
        <v>564</v>
      </c>
      <c r="G397" s="226"/>
      <c r="H397" s="230">
        <v>10.619999999999999</v>
      </c>
      <c r="I397" s="226"/>
      <c r="J397" s="226"/>
      <c r="K397" s="226"/>
      <c r="L397" s="231"/>
      <c r="M397" s="232"/>
      <c r="N397" s="233"/>
      <c r="O397" s="233"/>
      <c r="P397" s="233"/>
      <c r="Q397" s="233"/>
      <c r="R397" s="233"/>
      <c r="S397" s="233"/>
      <c r="T397" s="23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5" t="s">
        <v>142</v>
      </c>
      <c r="AU397" s="235" t="s">
        <v>84</v>
      </c>
      <c r="AV397" s="13" t="s">
        <v>84</v>
      </c>
      <c r="AW397" s="13" t="s">
        <v>30</v>
      </c>
      <c r="AX397" s="13" t="s">
        <v>74</v>
      </c>
      <c r="AY397" s="235" t="s">
        <v>133</v>
      </c>
    </row>
    <row r="398" s="13" customFormat="1">
      <c r="A398" s="13"/>
      <c r="B398" s="225"/>
      <c r="C398" s="226"/>
      <c r="D398" s="227" t="s">
        <v>142</v>
      </c>
      <c r="E398" s="228" t="s">
        <v>1</v>
      </c>
      <c r="F398" s="229" t="s">
        <v>565</v>
      </c>
      <c r="G398" s="226"/>
      <c r="H398" s="230">
        <v>21</v>
      </c>
      <c r="I398" s="226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5" t="s">
        <v>142</v>
      </c>
      <c r="AU398" s="235" t="s">
        <v>84</v>
      </c>
      <c r="AV398" s="13" t="s">
        <v>84</v>
      </c>
      <c r="AW398" s="13" t="s">
        <v>30</v>
      </c>
      <c r="AX398" s="13" t="s">
        <v>74</v>
      </c>
      <c r="AY398" s="235" t="s">
        <v>133</v>
      </c>
    </row>
    <row r="399" s="13" customFormat="1">
      <c r="A399" s="13"/>
      <c r="B399" s="225"/>
      <c r="C399" s="226"/>
      <c r="D399" s="227" t="s">
        <v>142</v>
      </c>
      <c r="E399" s="228" t="s">
        <v>1</v>
      </c>
      <c r="F399" s="229" t="s">
        <v>566</v>
      </c>
      <c r="G399" s="226"/>
      <c r="H399" s="230">
        <v>12.74</v>
      </c>
      <c r="I399" s="226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5" t="s">
        <v>142</v>
      </c>
      <c r="AU399" s="235" t="s">
        <v>84</v>
      </c>
      <c r="AV399" s="13" t="s">
        <v>84</v>
      </c>
      <c r="AW399" s="13" t="s">
        <v>30</v>
      </c>
      <c r="AX399" s="13" t="s">
        <v>74</v>
      </c>
      <c r="AY399" s="235" t="s">
        <v>133</v>
      </c>
    </row>
    <row r="400" s="13" customFormat="1">
      <c r="A400" s="13"/>
      <c r="B400" s="225"/>
      <c r="C400" s="226"/>
      <c r="D400" s="227" t="s">
        <v>142</v>
      </c>
      <c r="E400" s="228" t="s">
        <v>1</v>
      </c>
      <c r="F400" s="229" t="s">
        <v>567</v>
      </c>
      <c r="G400" s="226"/>
      <c r="H400" s="230">
        <v>14.73</v>
      </c>
      <c r="I400" s="226"/>
      <c r="J400" s="226"/>
      <c r="K400" s="226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142</v>
      </c>
      <c r="AU400" s="235" t="s">
        <v>84</v>
      </c>
      <c r="AV400" s="13" t="s">
        <v>84</v>
      </c>
      <c r="AW400" s="13" t="s">
        <v>30</v>
      </c>
      <c r="AX400" s="13" t="s">
        <v>74</v>
      </c>
      <c r="AY400" s="235" t="s">
        <v>133</v>
      </c>
    </row>
    <row r="401" s="13" customFormat="1">
      <c r="A401" s="13"/>
      <c r="B401" s="225"/>
      <c r="C401" s="226"/>
      <c r="D401" s="227" t="s">
        <v>142</v>
      </c>
      <c r="E401" s="228" t="s">
        <v>1</v>
      </c>
      <c r="F401" s="229" t="s">
        <v>568</v>
      </c>
      <c r="G401" s="226"/>
      <c r="H401" s="230">
        <v>4.9699999999999998</v>
      </c>
      <c r="I401" s="226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5" t="s">
        <v>142</v>
      </c>
      <c r="AU401" s="235" t="s">
        <v>84</v>
      </c>
      <c r="AV401" s="13" t="s">
        <v>84</v>
      </c>
      <c r="AW401" s="13" t="s">
        <v>30</v>
      </c>
      <c r="AX401" s="13" t="s">
        <v>74</v>
      </c>
      <c r="AY401" s="235" t="s">
        <v>133</v>
      </c>
    </row>
    <row r="402" s="13" customFormat="1">
      <c r="A402" s="13"/>
      <c r="B402" s="225"/>
      <c r="C402" s="226"/>
      <c r="D402" s="227" t="s">
        <v>142</v>
      </c>
      <c r="E402" s="228" t="s">
        <v>1</v>
      </c>
      <c r="F402" s="229" t="s">
        <v>569</v>
      </c>
      <c r="G402" s="226"/>
      <c r="H402" s="230">
        <v>4.25</v>
      </c>
      <c r="I402" s="226"/>
      <c r="J402" s="226"/>
      <c r="K402" s="226"/>
      <c r="L402" s="231"/>
      <c r="M402" s="232"/>
      <c r="N402" s="233"/>
      <c r="O402" s="233"/>
      <c r="P402" s="233"/>
      <c r="Q402" s="233"/>
      <c r="R402" s="233"/>
      <c r="S402" s="233"/>
      <c r="T402" s="23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5" t="s">
        <v>142</v>
      </c>
      <c r="AU402" s="235" t="s">
        <v>84</v>
      </c>
      <c r="AV402" s="13" t="s">
        <v>84</v>
      </c>
      <c r="AW402" s="13" t="s">
        <v>30</v>
      </c>
      <c r="AX402" s="13" t="s">
        <v>74</v>
      </c>
      <c r="AY402" s="235" t="s">
        <v>133</v>
      </c>
    </row>
    <row r="403" s="14" customFormat="1">
      <c r="A403" s="14"/>
      <c r="B403" s="236"/>
      <c r="C403" s="237"/>
      <c r="D403" s="227" t="s">
        <v>142</v>
      </c>
      <c r="E403" s="238" t="s">
        <v>1</v>
      </c>
      <c r="F403" s="239" t="s">
        <v>145</v>
      </c>
      <c r="G403" s="237"/>
      <c r="H403" s="240">
        <v>136.58000000000001</v>
      </c>
      <c r="I403" s="237"/>
      <c r="J403" s="237"/>
      <c r="K403" s="237"/>
      <c r="L403" s="241"/>
      <c r="M403" s="242"/>
      <c r="N403" s="243"/>
      <c r="O403" s="243"/>
      <c r="P403" s="243"/>
      <c r="Q403" s="243"/>
      <c r="R403" s="243"/>
      <c r="S403" s="243"/>
      <c r="T403" s="24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45" t="s">
        <v>142</v>
      </c>
      <c r="AU403" s="245" t="s">
        <v>84</v>
      </c>
      <c r="AV403" s="14" t="s">
        <v>140</v>
      </c>
      <c r="AW403" s="14" t="s">
        <v>30</v>
      </c>
      <c r="AX403" s="14" t="s">
        <v>82</v>
      </c>
      <c r="AY403" s="245" t="s">
        <v>133</v>
      </c>
    </row>
    <row r="404" s="2" customFormat="1" ht="37.8" customHeight="1">
      <c r="A404" s="33"/>
      <c r="B404" s="34"/>
      <c r="C404" s="212" t="s">
        <v>570</v>
      </c>
      <c r="D404" s="212" t="s">
        <v>136</v>
      </c>
      <c r="E404" s="213" t="s">
        <v>571</v>
      </c>
      <c r="F404" s="214" t="s">
        <v>572</v>
      </c>
      <c r="G404" s="215" t="s">
        <v>139</v>
      </c>
      <c r="H404" s="216">
        <v>22.456</v>
      </c>
      <c r="I404" s="217">
        <v>103</v>
      </c>
      <c r="J404" s="217">
        <f>ROUND(I404*H404,2)</f>
        <v>2312.9699999999998</v>
      </c>
      <c r="K404" s="218"/>
      <c r="L404" s="39"/>
      <c r="M404" s="219" t="s">
        <v>1</v>
      </c>
      <c r="N404" s="220" t="s">
        <v>39</v>
      </c>
      <c r="O404" s="221">
        <v>0.14999999999999999</v>
      </c>
      <c r="P404" s="221">
        <f>O404*H404</f>
        <v>3.3683999999999998</v>
      </c>
      <c r="Q404" s="221">
        <v>0</v>
      </c>
      <c r="R404" s="221">
        <f>Q404*H404</f>
        <v>0</v>
      </c>
      <c r="S404" s="221">
        <v>0</v>
      </c>
      <c r="T404" s="222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223" t="s">
        <v>239</v>
      </c>
      <c r="AT404" s="223" t="s">
        <v>136</v>
      </c>
      <c r="AU404" s="223" t="s">
        <v>84</v>
      </c>
      <c r="AY404" s="18" t="s">
        <v>133</v>
      </c>
      <c r="BE404" s="224">
        <f>IF(N404="základní",J404,0)</f>
        <v>2312.9699999999998</v>
      </c>
      <c r="BF404" s="224">
        <f>IF(N404="snížená",J404,0)</f>
        <v>0</v>
      </c>
      <c r="BG404" s="224">
        <f>IF(N404="zákl. přenesená",J404,0)</f>
        <v>0</v>
      </c>
      <c r="BH404" s="224">
        <f>IF(N404="sníž. přenesená",J404,0)</f>
        <v>0</v>
      </c>
      <c r="BI404" s="224">
        <f>IF(N404="nulová",J404,0)</f>
        <v>0</v>
      </c>
      <c r="BJ404" s="18" t="s">
        <v>82</v>
      </c>
      <c r="BK404" s="224">
        <f>ROUND(I404*H404,2)</f>
        <v>2312.9699999999998</v>
      </c>
      <c r="BL404" s="18" t="s">
        <v>239</v>
      </c>
      <c r="BM404" s="223" t="s">
        <v>573</v>
      </c>
    </row>
    <row r="405" s="15" customFormat="1">
      <c r="A405" s="15"/>
      <c r="B405" s="246"/>
      <c r="C405" s="247"/>
      <c r="D405" s="227" t="s">
        <v>142</v>
      </c>
      <c r="E405" s="248" t="s">
        <v>1</v>
      </c>
      <c r="F405" s="249" t="s">
        <v>156</v>
      </c>
      <c r="G405" s="247"/>
      <c r="H405" s="248" t="s">
        <v>1</v>
      </c>
      <c r="I405" s="247"/>
      <c r="J405" s="247"/>
      <c r="K405" s="247"/>
      <c r="L405" s="250"/>
      <c r="M405" s="251"/>
      <c r="N405" s="252"/>
      <c r="O405" s="252"/>
      <c r="P405" s="252"/>
      <c r="Q405" s="252"/>
      <c r="R405" s="252"/>
      <c r="S405" s="252"/>
      <c r="T405" s="25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54" t="s">
        <v>142</v>
      </c>
      <c r="AU405" s="254" t="s">
        <v>84</v>
      </c>
      <c r="AV405" s="15" t="s">
        <v>82</v>
      </c>
      <c r="AW405" s="15" t="s">
        <v>30</v>
      </c>
      <c r="AX405" s="15" t="s">
        <v>74</v>
      </c>
      <c r="AY405" s="254" t="s">
        <v>133</v>
      </c>
    </row>
    <row r="406" s="13" customFormat="1">
      <c r="A406" s="13"/>
      <c r="B406" s="225"/>
      <c r="C406" s="226"/>
      <c r="D406" s="227" t="s">
        <v>142</v>
      </c>
      <c r="E406" s="228" t="s">
        <v>1</v>
      </c>
      <c r="F406" s="229" t="s">
        <v>574</v>
      </c>
      <c r="G406" s="226"/>
      <c r="H406" s="230">
        <v>6.0179999999999998</v>
      </c>
      <c r="I406" s="226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5" t="s">
        <v>142</v>
      </c>
      <c r="AU406" s="235" t="s">
        <v>84</v>
      </c>
      <c r="AV406" s="13" t="s">
        <v>84</v>
      </c>
      <c r="AW406" s="13" t="s">
        <v>30</v>
      </c>
      <c r="AX406" s="13" t="s">
        <v>74</v>
      </c>
      <c r="AY406" s="235" t="s">
        <v>133</v>
      </c>
    </row>
    <row r="407" s="13" customFormat="1">
      <c r="A407" s="13"/>
      <c r="B407" s="225"/>
      <c r="C407" s="226"/>
      <c r="D407" s="227" t="s">
        <v>142</v>
      </c>
      <c r="E407" s="228" t="s">
        <v>1</v>
      </c>
      <c r="F407" s="229" t="s">
        <v>517</v>
      </c>
      <c r="G407" s="226"/>
      <c r="H407" s="230">
        <v>2.968</v>
      </c>
      <c r="I407" s="226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5" t="s">
        <v>142</v>
      </c>
      <c r="AU407" s="235" t="s">
        <v>84</v>
      </c>
      <c r="AV407" s="13" t="s">
        <v>84</v>
      </c>
      <c r="AW407" s="13" t="s">
        <v>30</v>
      </c>
      <c r="AX407" s="13" t="s">
        <v>74</v>
      </c>
      <c r="AY407" s="235" t="s">
        <v>133</v>
      </c>
    </row>
    <row r="408" s="15" customFormat="1">
      <c r="A408" s="15"/>
      <c r="B408" s="246"/>
      <c r="C408" s="247"/>
      <c r="D408" s="227" t="s">
        <v>142</v>
      </c>
      <c r="E408" s="248" t="s">
        <v>1</v>
      </c>
      <c r="F408" s="249" t="s">
        <v>171</v>
      </c>
      <c r="G408" s="247"/>
      <c r="H408" s="248" t="s">
        <v>1</v>
      </c>
      <c r="I408" s="247"/>
      <c r="J408" s="247"/>
      <c r="K408" s="247"/>
      <c r="L408" s="250"/>
      <c r="M408" s="251"/>
      <c r="N408" s="252"/>
      <c r="O408" s="252"/>
      <c r="P408" s="252"/>
      <c r="Q408" s="252"/>
      <c r="R408" s="252"/>
      <c r="S408" s="252"/>
      <c r="T408" s="253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54" t="s">
        <v>142</v>
      </c>
      <c r="AU408" s="254" t="s">
        <v>84</v>
      </c>
      <c r="AV408" s="15" t="s">
        <v>82</v>
      </c>
      <c r="AW408" s="15" t="s">
        <v>30</v>
      </c>
      <c r="AX408" s="15" t="s">
        <v>74</v>
      </c>
      <c r="AY408" s="254" t="s">
        <v>133</v>
      </c>
    </row>
    <row r="409" s="13" customFormat="1">
      <c r="A409" s="13"/>
      <c r="B409" s="225"/>
      <c r="C409" s="226"/>
      <c r="D409" s="227" t="s">
        <v>142</v>
      </c>
      <c r="E409" s="228" t="s">
        <v>1</v>
      </c>
      <c r="F409" s="229" t="s">
        <v>575</v>
      </c>
      <c r="G409" s="226"/>
      <c r="H409" s="230">
        <v>6.8700000000000001</v>
      </c>
      <c r="I409" s="226"/>
      <c r="J409" s="226"/>
      <c r="K409" s="226"/>
      <c r="L409" s="231"/>
      <c r="M409" s="232"/>
      <c r="N409" s="233"/>
      <c r="O409" s="233"/>
      <c r="P409" s="233"/>
      <c r="Q409" s="233"/>
      <c r="R409" s="233"/>
      <c r="S409" s="233"/>
      <c r="T409" s="23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5" t="s">
        <v>142</v>
      </c>
      <c r="AU409" s="235" t="s">
        <v>84</v>
      </c>
      <c r="AV409" s="13" t="s">
        <v>84</v>
      </c>
      <c r="AW409" s="13" t="s">
        <v>30</v>
      </c>
      <c r="AX409" s="13" t="s">
        <v>74</v>
      </c>
      <c r="AY409" s="235" t="s">
        <v>133</v>
      </c>
    </row>
    <row r="410" s="13" customFormat="1">
      <c r="A410" s="13"/>
      <c r="B410" s="225"/>
      <c r="C410" s="226"/>
      <c r="D410" s="227" t="s">
        <v>142</v>
      </c>
      <c r="E410" s="228" t="s">
        <v>1</v>
      </c>
      <c r="F410" s="229" t="s">
        <v>576</v>
      </c>
      <c r="G410" s="226"/>
      <c r="H410" s="230">
        <v>6.5999999999999996</v>
      </c>
      <c r="I410" s="226"/>
      <c r="J410" s="226"/>
      <c r="K410" s="226"/>
      <c r="L410" s="231"/>
      <c r="M410" s="232"/>
      <c r="N410" s="233"/>
      <c r="O410" s="233"/>
      <c r="P410" s="233"/>
      <c r="Q410" s="233"/>
      <c r="R410" s="233"/>
      <c r="S410" s="233"/>
      <c r="T410" s="23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5" t="s">
        <v>142</v>
      </c>
      <c r="AU410" s="235" t="s">
        <v>84</v>
      </c>
      <c r="AV410" s="13" t="s">
        <v>84</v>
      </c>
      <c r="AW410" s="13" t="s">
        <v>30</v>
      </c>
      <c r="AX410" s="13" t="s">
        <v>74</v>
      </c>
      <c r="AY410" s="235" t="s">
        <v>133</v>
      </c>
    </row>
    <row r="411" s="14" customFormat="1">
      <c r="A411" s="14"/>
      <c r="B411" s="236"/>
      <c r="C411" s="237"/>
      <c r="D411" s="227" t="s">
        <v>142</v>
      </c>
      <c r="E411" s="238" t="s">
        <v>1</v>
      </c>
      <c r="F411" s="239" t="s">
        <v>145</v>
      </c>
      <c r="G411" s="237"/>
      <c r="H411" s="240">
        <v>22.456</v>
      </c>
      <c r="I411" s="237"/>
      <c r="J411" s="237"/>
      <c r="K411" s="237"/>
      <c r="L411" s="241"/>
      <c r="M411" s="242"/>
      <c r="N411" s="243"/>
      <c r="O411" s="243"/>
      <c r="P411" s="243"/>
      <c r="Q411" s="243"/>
      <c r="R411" s="243"/>
      <c r="S411" s="243"/>
      <c r="T411" s="24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5" t="s">
        <v>142</v>
      </c>
      <c r="AU411" s="245" t="s">
        <v>84</v>
      </c>
      <c r="AV411" s="14" t="s">
        <v>140</v>
      </c>
      <c r="AW411" s="14" t="s">
        <v>30</v>
      </c>
      <c r="AX411" s="14" t="s">
        <v>82</v>
      </c>
      <c r="AY411" s="245" t="s">
        <v>133</v>
      </c>
    </row>
    <row r="412" s="2" customFormat="1" ht="33" customHeight="1">
      <c r="A412" s="33"/>
      <c r="B412" s="34"/>
      <c r="C412" s="212" t="s">
        <v>577</v>
      </c>
      <c r="D412" s="212" t="s">
        <v>136</v>
      </c>
      <c r="E412" s="213" t="s">
        <v>578</v>
      </c>
      <c r="F412" s="214" t="s">
        <v>579</v>
      </c>
      <c r="G412" s="215" t="s">
        <v>139</v>
      </c>
      <c r="H412" s="216">
        <v>168.50399999999999</v>
      </c>
      <c r="I412" s="217">
        <v>729</v>
      </c>
      <c r="J412" s="217">
        <f>ROUND(I412*H412,2)</f>
        <v>122839.42</v>
      </c>
      <c r="K412" s="218"/>
      <c r="L412" s="39"/>
      <c r="M412" s="219" t="s">
        <v>1</v>
      </c>
      <c r="N412" s="220" t="s">
        <v>39</v>
      </c>
      <c r="O412" s="221">
        <v>0.64200000000000002</v>
      </c>
      <c r="P412" s="221">
        <f>O412*H412</f>
        <v>108.179568</v>
      </c>
      <c r="Q412" s="221">
        <v>0.0060000000000000001</v>
      </c>
      <c r="R412" s="221">
        <f>Q412*H412</f>
        <v>1.0110239999999999</v>
      </c>
      <c r="S412" s="221">
        <v>0</v>
      </c>
      <c r="T412" s="222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223" t="s">
        <v>239</v>
      </c>
      <c r="AT412" s="223" t="s">
        <v>136</v>
      </c>
      <c r="AU412" s="223" t="s">
        <v>84</v>
      </c>
      <c r="AY412" s="18" t="s">
        <v>133</v>
      </c>
      <c r="BE412" s="224">
        <f>IF(N412="základní",J412,0)</f>
        <v>122839.42</v>
      </c>
      <c r="BF412" s="224">
        <f>IF(N412="snížená",J412,0)</f>
        <v>0</v>
      </c>
      <c r="BG412" s="224">
        <f>IF(N412="zákl. přenesená",J412,0)</f>
        <v>0</v>
      </c>
      <c r="BH412" s="224">
        <f>IF(N412="sníž. přenesená",J412,0)</f>
        <v>0</v>
      </c>
      <c r="BI412" s="224">
        <f>IF(N412="nulová",J412,0)</f>
        <v>0</v>
      </c>
      <c r="BJ412" s="18" t="s">
        <v>82</v>
      </c>
      <c r="BK412" s="224">
        <f>ROUND(I412*H412,2)</f>
        <v>122839.42</v>
      </c>
      <c r="BL412" s="18" t="s">
        <v>239</v>
      </c>
      <c r="BM412" s="223" t="s">
        <v>580</v>
      </c>
    </row>
    <row r="413" s="2" customFormat="1" ht="16.5" customHeight="1">
      <c r="A413" s="33"/>
      <c r="B413" s="34"/>
      <c r="C413" s="255" t="s">
        <v>581</v>
      </c>
      <c r="D413" s="255" t="s">
        <v>363</v>
      </c>
      <c r="E413" s="256" t="s">
        <v>582</v>
      </c>
      <c r="F413" s="257" t="s">
        <v>583</v>
      </c>
      <c r="G413" s="258" t="s">
        <v>139</v>
      </c>
      <c r="H413" s="259">
        <v>185.35400000000001</v>
      </c>
      <c r="I413" s="260">
        <v>417</v>
      </c>
      <c r="J413" s="260">
        <f>ROUND(I413*H413,2)</f>
        <v>77292.619999999995</v>
      </c>
      <c r="K413" s="261"/>
      <c r="L413" s="262"/>
      <c r="M413" s="263" t="s">
        <v>1</v>
      </c>
      <c r="N413" s="264" t="s">
        <v>39</v>
      </c>
      <c r="O413" s="221">
        <v>0</v>
      </c>
      <c r="P413" s="221">
        <f>O413*H413</f>
        <v>0</v>
      </c>
      <c r="Q413" s="221">
        <v>0.0118</v>
      </c>
      <c r="R413" s="221">
        <f>Q413*H413</f>
        <v>2.1871772000000003</v>
      </c>
      <c r="S413" s="221">
        <v>0</v>
      </c>
      <c r="T413" s="222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223" t="s">
        <v>328</v>
      </c>
      <c r="AT413" s="223" t="s">
        <v>363</v>
      </c>
      <c r="AU413" s="223" t="s">
        <v>84</v>
      </c>
      <c r="AY413" s="18" t="s">
        <v>133</v>
      </c>
      <c r="BE413" s="224">
        <f>IF(N413="základní",J413,0)</f>
        <v>77292.619999999995</v>
      </c>
      <c r="BF413" s="224">
        <f>IF(N413="snížená",J413,0)</f>
        <v>0</v>
      </c>
      <c r="BG413" s="224">
        <f>IF(N413="zákl. přenesená",J413,0)</f>
        <v>0</v>
      </c>
      <c r="BH413" s="224">
        <f>IF(N413="sníž. přenesená",J413,0)</f>
        <v>0</v>
      </c>
      <c r="BI413" s="224">
        <f>IF(N413="nulová",J413,0)</f>
        <v>0</v>
      </c>
      <c r="BJ413" s="18" t="s">
        <v>82</v>
      </c>
      <c r="BK413" s="224">
        <f>ROUND(I413*H413,2)</f>
        <v>77292.619999999995</v>
      </c>
      <c r="BL413" s="18" t="s">
        <v>239</v>
      </c>
      <c r="BM413" s="223" t="s">
        <v>584</v>
      </c>
    </row>
    <row r="414" s="13" customFormat="1">
      <c r="A414" s="13"/>
      <c r="B414" s="225"/>
      <c r="C414" s="226"/>
      <c r="D414" s="227" t="s">
        <v>142</v>
      </c>
      <c r="E414" s="226"/>
      <c r="F414" s="229" t="s">
        <v>585</v>
      </c>
      <c r="G414" s="226"/>
      <c r="H414" s="230">
        <v>185.35400000000001</v>
      </c>
      <c r="I414" s="226"/>
      <c r="J414" s="226"/>
      <c r="K414" s="226"/>
      <c r="L414" s="231"/>
      <c r="M414" s="232"/>
      <c r="N414" s="233"/>
      <c r="O414" s="233"/>
      <c r="P414" s="233"/>
      <c r="Q414" s="233"/>
      <c r="R414" s="233"/>
      <c r="S414" s="233"/>
      <c r="T414" s="23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5" t="s">
        <v>142</v>
      </c>
      <c r="AU414" s="235" t="s">
        <v>84</v>
      </c>
      <c r="AV414" s="13" t="s">
        <v>84</v>
      </c>
      <c r="AW414" s="13" t="s">
        <v>4</v>
      </c>
      <c r="AX414" s="13" t="s">
        <v>82</v>
      </c>
      <c r="AY414" s="235" t="s">
        <v>133</v>
      </c>
    </row>
    <row r="415" s="2" customFormat="1" ht="24.15" customHeight="1">
      <c r="A415" s="33"/>
      <c r="B415" s="34"/>
      <c r="C415" s="212" t="s">
        <v>586</v>
      </c>
      <c r="D415" s="212" t="s">
        <v>136</v>
      </c>
      <c r="E415" s="213" t="s">
        <v>587</v>
      </c>
      <c r="F415" s="214" t="s">
        <v>588</v>
      </c>
      <c r="G415" s="215" t="s">
        <v>219</v>
      </c>
      <c r="H415" s="216">
        <v>99</v>
      </c>
      <c r="I415" s="217">
        <v>189</v>
      </c>
      <c r="J415" s="217">
        <f>ROUND(I415*H415,2)</f>
        <v>18711</v>
      </c>
      <c r="K415" s="218"/>
      <c r="L415" s="39"/>
      <c r="M415" s="219" t="s">
        <v>1</v>
      </c>
      <c r="N415" s="220" t="s">
        <v>39</v>
      </c>
      <c r="O415" s="221">
        <v>0.248</v>
      </c>
      <c r="P415" s="221">
        <f>O415*H415</f>
        <v>24.552</v>
      </c>
      <c r="Q415" s="221">
        <v>0.00020000000000000001</v>
      </c>
      <c r="R415" s="221">
        <f>Q415*H415</f>
        <v>0.019800000000000002</v>
      </c>
      <c r="S415" s="221">
        <v>0</v>
      </c>
      <c r="T415" s="222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223" t="s">
        <v>239</v>
      </c>
      <c r="AT415" s="223" t="s">
        <v>136</v>
      </c>
      <c r="AU415" s="223" t="s">
        <v>84</v>
      </c>
      <c r="AY415" s="18" t="s">
        <v>133</v>
      </c>
      <c r="BE415" s="224">
        <f>IF(N415="základní",J415,0)</f>
        <v>18711</v>
      </c>
      <c r="BF415" s="224">
        <f>IF(N415="snížená",J415,0)</f>
        <v>0</v>
      </c>
      <c r="BG415" s="224">
        <f>IF(N415="zákl. přenesená",J415,0)</f>
        <v>0</v>
      </c>
      <c r="BH415" s="224">
        <f>IF(N415="sníž. přenesená",J415,0)</f>
        <v>0</v>
      </c>
      <c r="BI415" s="224">
        <f>IF(N415="nulová",J415,0)</f>
        <v>0</v>
      </c>
      <c r="BJ415" s="18" t="s">
        <v>82</v>
      </c>
      <c r="BK415" s="224">
        <f>ROUND(I415*H415,2)</f>
        <v>18711</v>
      </c>
      <c r="BL415" s="18" t="s">
        <v>239</v>
      </c>
      <c r="BM415" s="223" t="s">
        <v>589</v>
      </c>
    </row>
    <row r="416" s="13" customFormat="1">
      <c r="A416" s="13"/>
      <c r="B416" s="225"/>
      <c r="C416" s="226"/>
      <c r="D416" s="227" t="s">
        <v>142</v>
      </c>
      <c r="E416" s="228" t="s">
        <v>1</v>
      </c>
      <c r="F416" s="229" t="s">
        <v>590</v>
      </c>
      <c r="G416" s="226"/>
      <c r="H416" s="230">
        <v>48.600000000000001</v>
      </c>
      <c r="I416" s="226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5" t="s">
        <v>142</v>
      </c>
      <c r="AU416" s="235" t="s">
        <v>84</v>
      </c>
      <c r="AV416" s="13" t="s">
        <v>84</v>
      </c>
      <c r="AW416" s="13" t="s">
        <v>30</v>
      </c>
      <c r="AX416" s="13" t="s">
        <v>74</v>
      </c>
      <c r="AY416" s="235" t="s">
        <v>133</v>
      </c>
    </row>
    <row r="417" s="13" customFormat="1">
      <c r="A417" s="13"/>
      <c r="B417" s="225"/>
      <c r="C417" s="226"/>
      <c r="D417" s="227" t="s">
        <v>142</v>
      </c>
      <c r="E417" s="228" t="s">
        <v>1</v>
      </c>
      <c r="F417" s="229" t="s">
        <v>591</v>
      </c>
      <c r="G417" s="226"/>
      <c r="H417" s="230">
        <v>50.399999999999999</v>
      </c>
      <c r="I417" s="226"/>
      <c r="J417" s="226"/>
      <c r="K417" s="226"/>
      <c r="L417" s="231"/>
      <c r="M417" s="232"/>
      <c r="N417" s="233"/>
      <c r="O417" s="233"/>
      <c r="P417" s="233"/>
      <c r="Q417" s="233"/>
      <c r="R417" s="233"/>
      <c r="S417" s="233"/>
      <c r="T417" s="23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5" t="s">
        <v>142</v>
      </c>
      <c r="AU417" s="235" t="s">
        <v>84</v>
      </c>
      <c r="AV417" s="13" t="s">
        <v>84</v>
      </c>
      <c r="AW417" s="13" t="s">
        <v>30</v>
      </c>
      <c r="AX417" s="13" t="s">
        <v>74</v>
      </c>
      <c r="AY417" s="235" t="s">
        <v>133</v>
      </c>
    </row>
    <row r="418" s="14" customFormat="1">
      <c r="A418" s="14"/>
      <c r="B418" s="236"/>
      <c r="C418" s="237"/>
      <c r="D418" s="227" t="s">
        <v>142</v>
      </c>
      <c r="E418" s="238" t="s">
        <v>1</v>
      </c>
      <c r="F418" s="239" t="s">
        <v>145</v>
      </c>
      <c r="G418" s="237"/>
      <c r="H418" s="240">
        <v>99</v>
      </c>
      <c r="I418" s="237"/>
      <c r="J418" s="237"/>
      <c r="K418" s="237"/>
      <c r="L418" s="241"/>
      <c r="M418" s="242"/>
      <c r="N418" s="243"/>
      <c r="O418" s="243"/>
      <c r="P418" s="243"/>
      <c r="Q418" s="243"/>
      <c r="R418" s="243"/>
      <c r="S418" s="243"/>
      <c r="T418" s="24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45" t="s">
        <v>142</v>
      </c>
      <c r="AU418" s="245" t="s">
        <v>84</v>
      </c>
      <c r="AV418" s="14" t="s">
        <v>140</v>
      </c>
      <c r="AW418" s="14" t="s">
        <v>30</v>
      </c>
      <c r="AX418" s="14" t="s">
        <v>82</v>
      </c>
      <c r="AY418" s="245" t="s">
        <v>133</v>
      </c>
    </row>
    <row r="419" s="2" customFormat="1" ht="16.5" customHeight="1">
      <c r="A419" s="33"/>
      <c r="B419" s="34"/>
      <c r="C419" s="255" t="s">
        <v>592</v>
      </c>
      <c r="D419" s="255" t="s">
        <v>363</v>
      </c>
      <c r="E419" s="256" t="s">
        <v>593</v>
      </c>
      <c r="F419" s="257" t="s">
        <v>594</v>
      </c>
      <c r="G419" s="258" t="s">
        <v>219</v>
      </c>
      <c r="H419" s="259">
        <v>103.95</v>
      </c>
      <c r="I419" s="260">
        <v>30.5</v>
      </c>
      <c r="J419" s="260">
        <f>ROUND(I419*H419,2)</f>
        <v>3170.48</v>
      </c>
      <c r="K419" s="261"/>
      <c r="L419" s="262"/>
      <c r="M419" s="263" t="s">
        <v>1</v>
      </c>
      <c r="N419" s="264" t="s">
        <v>39</v>
      </c>
      <c r="O419" s="221">
        <v>0</v>
      </c>
      <c r="P419" s="221">
        <f>O419*H419</f>
        <v>0</v>
      </c>
      <c r="Q419" s="221">
        <v>0.00029999999999999997</v>
      </c>
      <c r="R419" s="221">
        <f>Q419*H419</f>
        <v>0.031184999999999997</v>
      </c>
      <c r="S419" s="221">
        <v>0</v>
      </c>
      <c r="T419" s="222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223" t="s">
        <v>328</v>
      </c>
      <c r="AT419" s="223" t="s">
        <v>363</v>
      </c>
      <c r="AU419" s="223" t="s">
        <v>84</v>
      </c>
      <c r="AY419" s="18" t="s">
        <v>133</v>
      </c>
      <c r="BE419" s="224">
        <f>IF(N419="základní",J419,0)</f>
        <v>3170.48</v>
      </c>
      <c r="BF419" s="224">
        <f>IF(N419="snížená",J419,0)</f>
        <v>0</v>
      </c>
      <c r="BG419" s="224">
        <f>IF(N419="zákl. přenesená",J419,0)</f>
        <v>0</v>
      </c>
      <c r="BH419" s="224">
        <f>IF(N419="sníž. přenesená",J419,0)</f>
        <v>0</v>
      </c>
      <c r="BI419" s="224">
        <f>IF(N419="nulová",J419,0)</f>
        <v>0</v>
      </c>
      <c r="BJ419" s="18" t="s">
        <v>82</v>
      </c>
      <c r="BK419" s="224">
        <f>ROUND(I419*H419,2)</f>
        <v>3170.48</v>
      </c>
      <c r="BL419" s="18" t="s">
        <v>239</v>
      </c>
      <c r="BM419" s="223" t="s">
        <v>595</v>
      </c>
    </row>
    <row r="420" s="13" customFormat="1">
      <c r="A420" s="13"/>
      <c r="B420" s="225"/>
      <c r="C420" s="226"/>
      <c r="D420" s="227" t="s">
        <v>142</v>
      </c>
      <c r="E420" s="226"/>
      <c r="F420" s="229" t="s">
        <v>596</v>
      </c>
      <c r="G420" s="226"/>
      <c r="H420" s="230">
        <v>103.95</v>
      </c>
      <c r="I420" s="226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5" t="s">
        <v>142</v>
      </c>
      <c r="AU420" s="235" t="s">
        <v>84</v>
      </c>
      <c r="AV420" s="13" t="s">
        <v>84</v>
      </c>
      <c r="AW420" s="13" t="s">
        <v>4</v>
      </c>
      <c r="AX420" s="13" t="s">
        <v>82</v>
      </c>
      <c r="AY420" s="235" t="s">
        <v>133</v>
      </c>
    </row>
    <row r="421" s="2" customFormat="1" ht="24.15" customHeight="1">
      <c r="A421" s="33"/>
      <c r="B421" s="34"/>
      <c r="C421" s="212" t="s">
        <v>597</v>
      </c>
      <c r="D421" s="212" t="s">
        <v>136</v>
      </c>
      <c r="E421" s="213" t="s">
        <v>598</v>
      </c>
      <c r="F421" s="214" t="s">
        <v>599</v>
      </c>
      <c r="G421" s="215" t="s">
        <v>219</v>
      </c>
      <c r="H421" s="216">
        <v>87.153999999999996</v>
      </c>
      <c r="I421" s="217">
        <v>122</v>
      </c>
      <c r="J421" s="217">
        <f>ROUND(I421*H421,2)</f>
        <v>10632.790000000001</v>
      </c>
      <c r="K421" s="218"/>
      <c r="L421" s="39"/>
      <c r="M421" s="219" t="s">
        <v>1</v>
      </c>
      <c r="N421" s="220" t="s">
        <v>39</v>
      </c>
      <c r="O421" s="221">
        <v>0.16</v>
      </c>
      <c r="P421" s="221">
        <f>O421*H421</f>
        <v>13.94464</v>
      </c>
      <c r="Q421" s="221">
        <v>0.00018000000000000001</v>
      </c>
      <c r="R421" s="221">
        <f>Q421*H421</f>
        <v>0.015687719999999999</v>
      </c>
      <c r="S421" s="221">
        <v>0</v>
      </c>
      <c r="T421" s="22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223" t="s">
        <v>239</v>
      </c>
      <c r="AT421" s="223" t="s">
        <v>136</v>
      </c>
      <c r="AU421" s="223" t="s">
        <v>84</v>
      </c>
      <c r="AY421" s="18" t="s">
        <v>133</v>
      </c>
      <c r="BE421" s="224">
        <f>IF(N421="základní",J421,0)</f>
        <v>10632.790000000001</v>
      </c>
      <c r="BF421" s="224">
        <f>IF(N421="snížená",J421,0)</f>
        <v>0</v>
      </c>
      <c r="BG421" s="224">
        <f>IF(N421="zákl. přenesená",J421,0)</f>
        <v>0</v>
      </c>
      <c r="BH421" s="224">
        <f>IF(N421="sníž. přenesená",J421,0)</f>
        <v>0</v>
      </c>
      <c r="BI421" s="224">
        <f>IF(N421="nulová",J421,0)</f>
        <v>0</v>
      </c>
      <c r="BJ421" s="18" t="s">
        <v>82</v>
      </c>
      <c r="BK421" s="224">
        <f>ROUND(I421*H421,2)</f>
        <v>10632.790000000001</v>
      </c>
      <c r="BL421" s="18" t="s">
        <v>239</v>
      </c>
      <c r="BM421" s="223" t="s">
        <v>600</v>
      </c>
    </row>
    <row r="422" s="15" customFormat="1">
      <c r="A422" s="15"/>
      <c r="B422" s="246"/>
      <c r="C422" s="247"/>
      <c r="D422" s="227" t="s">
        <v>142</v>
      </c>
      <c r="E422" s="248" t="s">
        <v>1</v>
      </c>
      <c r="F422" s="249" t="s">
        <v>156</v>
      </c>
      <c r="G422" s="247"/>
      <c r="H422" s="248" t="s">
        <v>1</v>
      </c>
      <c r="I422" s="247"/>
      <c r="J422" s="247"/>
      <c r="K422" s="247"/>
      <c r="L422" s="250"/>
      <c r="M422" s="251"/>
      <c r="N422" s="252"/>
      <c r="O422" s="252"/>
      <c r="P422" s="252"/>
      <c r="Q422" s="252"/>
      <c r="R422" s="252"/>
      <c r="S422" s="252"/>
      <c r="T422" s="253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54" t="s">
        <v>142</v>
      </c>
      <c r="AU422" s="254" t="s">
        <v>84</v>
      </c>
      <c r="AV422" s="15" t="s">
        <v>82</v>
      </c>
      <c r="AW422" s="15" t="s">
        <v>30</v>
      </c>
      <c r="AX422" s="15" t="s">
        <v>74</v>
      </c>
      <c r="AY422" s="254" t="s">
        <v>133</v>
      </c>
    </row>
    <row r="423" s="13" customFormat="1">
      <c r="A423" s="13"/>
      <c r="B423" s="225"/>
      <c r="C423" s="226"/>
      <c r="D423" s="227" t="s">
        <v>142</v>
      </c>
      <c r="E423" s="228" t="s">
        <v>1</v>
      </c>
      <c r="F423" s="229" t="s">
        <v>536</v>
      </c>
      <c r="G423" s="226"/>
      <c r="H423" s="230">
        <v>8.1999999999999993</v>
      </c>
      <c r="I423" s="226"/>
      <c r="J423" s="226"/>
      <c r="K423" s="226"/>
      <c r="L423" s="231"/>
      <c r="M423" s="232"/>
      <c r="N423" s="233"/>
      <c r="O423" s="233"/>
      <c r="P423" s="233"/>
      <c r="Q423" s="233"/>
      <c r="R423" s="233"/>
      <c r="S423" s="233"/>
      <c r="T423" s="23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5" t="s">
        <v>142</v>
      </c>
      <c r="AU423" s="235" t="s">
        <v>84</v>
      </c>
      <c r="AV423" s="13" t="s">
        <v>84</v>
      </c>
      <c r="AW423" s="13" t="s">
        <v>30</v>
      </c>
      <c r="AX423" s="13" t="s">
        <v>74</v>
      </c>
      <c r="AY423" s="235" t="s">
        <v>133</v>
      </c>
    </row>
    <row r="424" s="13" customFormat="1">
      <c r="A424" s="13"/>
      <c r="B424" s="225"/>
      <c r="C424" s="226"/>
      <c r="D424" s="227" t="s">
        <v>142</v>
      </c>
      <c r="E424" s="228" t="s">
        <v>1</v>
      </c>
      <c r="F424" s="229" t="s">
        <v>537</v>
      </c>
      <c r="G424" s="226"/>
      <c r="H424" s="230">
        <v>2.8180000000000001</v>
      </c>
      <c r="I424" s="226"/>
      <c r="J424" s="226"/>
      <c r="K424" s="226"/>
      <c r="L424" s="231"/>
      <c r="M424" s="232"/>
      <c r="N424" s="233"/>
      <c r="O424" s="233"/>
      <c r="P424" s="233"/>
      <c r="Q424" s="233"/>
      <c r="R424" s="233"/>
      <c r="S424" s="233"/>
      <c r="T424" s="23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5" t="s">
        <v>142</v>
      </c>
      <c r="AU424" s="235" t="s">
        <v>84</v>
      </c>
      <c r="AV424" s="13" t="s">
        <v>84</v>
      </c>
      <c r="AW424" s="13" t="s">
        <v>30</v>
      </c>
      <c r="AX424" s="13" t="s">
        <v>74</v>
      </c>
      <c r="AY424" s="235" t="s">
        <v>133</v>
      </c>
    </row>
    <row r="425" s="13" customFormat="1">
      <c r="A425" s="13"/>
      <c r="B425" s="225"/>
      <c r="C425" s="226"/>
      <c r="D425" s="227" t="s">
        <v>142</v>
      </c>
      <c r="E425" s="228" t="s">
        <v>1</v>
      </c>
      <c r="F425" s="229" t="s">
        <v>538</v>
      </c>
      <c r="G425" s="226"/>
      <c r="H425" s="230">
        <v>10.816000000000001</v>
      </c>
      <c r="I425" s="226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5" t="s">
        <v>142</v>
      </c>
      <c r="AU425" s="235" t="s">
        <v>84</v>
      </c>
      <c r="AV425" s="13" t="s">
        <v>84</v>
      </c>
      <c r="AW425" s="13" t="s">
        <v>30</v>
      </c>
      <c r="AX425" s="13" t="s">
        <v>74</v>
      </c>
      <c r="AY425" s="235" t="s">
        <v>133</v>
      </c>
    </row>
    <row r="426" s="13" customFormat="1">
      <c r="A426" s="13"/>
      <c r="B426" s="225"/>
      <c r="C426" s="226"/>
      <c r="D426" s="227" t="s">
        <v>142</v>
      </c>
      <c r="E426" s="228" t="s">
        <v>1</v>
      </c>
      <c r="F426" s="229" t="s">
        <v>539</v>
      </c>
      <c r="G426" s="226"/>
      <c r="H426" s="230">
        <v>8.3239999999999998</v>
      </c>
      <c r="I426" s="226"/>
      <c r="J426" s="226"/>
      <c r="K426" s="226"/>
      <c r="L426" s="231"/>
      <c r="M426" s="232"/>
      <c r="N426" s="233"/>
      <c r="O426" s="233"/>
      <c r="P426" s="233"/>
      <c r="Q426" s="233"/>
      <c r="R426" s="233"/>
      <c r="S426" s="233"/>
      <c r="T426" s="23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5" t="s">
        <v>142</v>
      </c>
      <c r="AU426" s="235" t="s">
        <v>84</v>
      </c>
      <c r="AV426" s="13" t="s">
        <v>84</v>
      </c>
      <c r="AW426" s="13" t="s">
        <v>30</v>
      </c>
      <c r="AX426" s="13" t="s">
        <v>74</v>
      </c>
      <c r="AY426" s="235" t="s">
        <v>133</v>
      </c>
    </row>
    <row r="427" s="13" customFormat="1">
      <c r="A427" s="13"/>
      <c r="B427" s="225"/>
      <c r="C427" s="226"/>
      <c r="D427" s="227" t="s">
        <v>142</v>
      </c>
      <c r="E427" s="228" t="s">
        <v>1</v>
      </c>
      <c r="F427" s="229" t="s">
        <v>540</v>
      </c>
      <c r="G427" s="226"/>
      <c r="H427" s="230">
        <v>8.0980000000000008</v>
      </c>
      <c r="I427" s="226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5" t="s">
        <v>142</v>
      </c>
      <c r="AU427" s="235" t="s">
        <v>84</v>
      </c>
      <c r="AV427" s="13" t="s">
        <v>84</v>
      </c>
      <c r="AW427" s="13" t="s">
        <v>30</v>
      </c>
      <c r="AX427" s="13" t="s">
        <v>74</v>
      </c>
      <c r="AY427" s="235" t="s">
        <v>133</v>
      </c>
    </row>
    <row r="428" s="13" customFormat="1">
      <c r="A428" s="13"/>
      <c r="B428" s="225"/>
      <c r="C428" s="226"/>
      <c r="D428" s="227" t="s">
        <v>142</v>
      </c>
      <c r="E428" s="228" t="s">
        <v>1</v>
      </c>
      <c r="F428" s="229" t="s">
        <v>541</v>
      </c>
      <c r="G428" s="226"/>
      <c r="H428" s="230">
        <v>0.248</v>
      </c>
      <c r="I428" s="226"/>
      <c r="J428" s="226"/>
      <c r="K428" s="226"/>
      <c r="L428" s="231"/>
      <c r="M428" s="232"/>
      <c r="N428" s="233"/>
      <c r="O428" s="233"/>
      <c r="P428" s="233"/>
      <c r="Q428" s="233"/>
      <c r="R428" s="233"/>
      <c r="S428" s="233"/>
      <c r="T428" s="23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5" t="s">
        <v>142</v>
      </c>
      <c r="AU428" s="235" t="s">
        <v>84</v>
      </c>
      <c r="AV428" s="13" t="s">
        <v>84</v>
      </c>
      <c r="AW428" s="13" t="s">
        <v>30</v>
      </c>
      <c r="AX428" s="13" t="s">
        <v>74</v>
      </c>
      <c r="AY428" s="235" t="s">
        <v>133</v>
      </c>
    </row>
    <row r="429" s="15" customFormat="1">
      <c r="A429" s="15"/>
      <c r="B429" s="246"/>
      <c r="C429" s="247"/>
      <c r="D429" s="227" t="s">
        <v>142</v>
      </c>
      <c r="E429" s="248" t="s">
        <v>1</v>
      </c>
      <c r="F429" s="249" t="s">
        <v>171</v>
      </c>
      <c r="G429" s="247"/>
      <c r="H429" s="248" t="s">
        <v>1</v>
      </c>
      <c r="I429" s="247"/>
      <c r="J429" s="247"/>
      <c r="K429" s="247"/>
      <c r="L429" s="250"/>
      <c r="M429" s="251"/>
      <c r="N429" s="252"/>
      <c r="O429" s="252"/>
      <c r="P429" s="252"/>
      <c r="Q429" s="252"/>
      <c r="R429" s="252"/>
      <c r="S429" s="252"/>
      <c r="T429" s="253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54" t="s">
        <v>142</v>
      </c>
      <c r="AU429" s="254" t="s">
        <v>84</v>
      </c>
      <c r="AV429" s="15" t="s">
        <v>82</v>
      </c>
      <c r="AW429" s="15" t="s">
        <v>30</v>
      </c>
      <c r="AX429" s="15" t="s">
        <v>74</v>
      </c>
      <c r="AY429" s="254" t="s">
        <v>133</v>
      </c>
    </row>
    <row r="430" s="13" customFormat="1">
      <c r="A430" s="13"/>
      <c r="B430" s="225"/>
      <c r="C430" s="226"/>
      <c r="D430" s="227" t="s">
        <v>142</v>
      </c>
      <c r="E430" s="228" t="s">
        <v>1</v>
      </c>
      <c r="F430" s="229" t="s">
        <v>542</v>
      </c>
      <c r="G430" s="226"/>
      <c r="H430" s="230">
        <v>8.8499999999999996</v>
      </c>
      <c r="I430" s="226"/>
      <c r="J430" s="226"/>
      <c r="K430" s="226"/>
      <c r="L430" s="231"/>
      <c r="M430" s="232"/>
      <c r="N430" s="233"/>
      <c r="O430" s="233"/>
      <c r="P430" s="233"/>
      <c r="Q430" s="233"/>
      <c r="R430" s="233"/>
      <c r="S430" s="233"/>
      <c r="T430" s="23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5" t="s">
        <v>142</v>
      </c>
      <c r="AU430" s="235" t="s">
        <v>84</v>
      </c>
      <c r="AV430" s="13" t="s">
        <v>84</v>
      </c>
      <c r="AW430" s="13" t="s">
        <v>30</v>
      </c>
      <c r="AX430" s="13" t="s">
        <v>74</v>
      </c>
      <c r="AY430" s="235" t="s">
        <v>133</v>
      </c>
    </row>
    <row r="431" s="13" customFormat="1">
      <c r="A431" s="13"/>
      <c r="B431" s="225"/>
      <c r="C431" s="226"/>
      <c r="D431" s="227" t="s">
        <v>142</v>
      </c>
      <c r="E431" s="228" t="s">
        <v>1</v>
      </c>
      <c r="F431" s="229" t="s">
        <v>543</v>
      </c>
      <c r="G431" s="226"/>
      <c r="H431" s="230">
        <v>15</v>
      </c>
      <c r="I431" s="226"/>
      <c r="J431" s="226"/>
      <c r="K431" s="226"/>
      <c r="L431" s="231"/>
      <c r="M431" s="232"/>
      <c r="N431" s="233"/>
      <c r="O431" s="233"/>
      <c r="P431" s="233"/>
      <c r="Q431" s="233"/>
      <c r="R431" s="233"/>
      <c r="S431" s="233"/>
      <c r="T431" s="23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5" t="s">
        <v>142</v>
      </c>
      <c r="AU431" s="235" t="s">
        <v>84</v>
      </c>
      <c r="AV431" s="13" t="s">
        <v>84</v>
      </c>
      <c r="AW431" s="13" t="s">
        <v>30</v>
      </c>
      <c r="AX431" s="13" t="s">
        <v>74</v>
      </c>
      <c r="AY431" s="235" t="s">
        <v>133</v>
      </c>
    </row>
    <row r="432" s="13" customFormat="1">
      <c r="A432" s="13"/>
      <c r="B432" s="225"/>
      <c r="C432" s="226"/>
      <c r="D432" s="227" t="s">
        <v>142</v>
      </c>
      <c r="E432" s="228" t="s">
        <v>1</v>
      </c>
      <c r="F432" s="229" t="s">
        <v>413</v>
      </c>
      <c r="G432" s="226"/>
      <c r="H432" s="230">
        <v>9.0999999999999996</v>
      </c>
      <c r="I432" s="226"/>
      <c r="J432" s="226"/>
      <c r="K432" s="226"/>
      <c r="L432" s="231"/>
      <c r="M432" s="232"/>
      <c r="N432" s="233"/>
      <c r="O432" s="233"/>
      <c r="P432" s="233"/>
      <c r="Q432" s="233"/>
      <c r="R432" s="233"/>
      <c r="S432" s="233"/>
      <c r="T432" s="23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5" t="s">
        <v>142</v>
      </c>
      <c r="AU432" s="235" t="s">
        <v>84</v>
      </c>
      <c r="AV432" s="13" t="s">
        <v>84</v>
      </c>
      <c r="AW432" s="13" t="s">
        <v>30</v>
      </c>
      <c r="AX432" s="13" t="s">
        <v>74</v>
      </c>
      <c r="AY432" s="235" t="s">
        <v>133</v>
      </c>
    </row>
    <row r="433" s="13" customFormat="1">
      <c r="A433" s="13"/>
      <c r="B433" s="225"/>
      <c r="C433" s="226"/>
      <c r="D433" s="227" t="s">
        <v>142</v>
      </c>
      <c r="E433" s="228" t="s">
        <v>1</v>
      </c>
      <c r="F433" s="229" t="s">
        <v>544</v>
      </c>
      <c r="G433" s="226"/>
      <c r="H433" s="230">
        <v>8.75</v>
      </c>
      <c r="I433" s="226"/>
      <c r="J433" s="226"/>
      <c r="K433" s="226"/>
      <c r="L433" s="231"/>
      <c r="M433" s="232"/>
      <c r="N433" s="233"/>
      <c r="O433" s="233"/>
      <c r="P433" s="233"/>
      <c r="Q433" s="233"/>
      <c r="R433" s="233"/>
      <c r="S433" s="233"/>
      <c r="T433" s="23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5" t="s">
        <v>142</v>
      </c>
      <c r="AU433" s="235" t="s">
        <v>84</v>
      </c>
      <c r="AV433" s="13" t="s">
        <v>84</v>
      </c>
      <c r="AW433" s="13" t="s">
        <v>30</v>
      </c>
      <c r="AX433" s="13" t="s">
        <v>74</v>
      </c>
      <c r="AY433" s="235" t="s">
        <v>133</v>
      </c>
    </row>
    <row r="434" s="13" customFormat="1">
      <c r="A434" s="13"/>
      <c r="B434" s="225"/>
      <c r="C434" s="226"/>
      <c r="D434" s="227" t="s">
        <v>142</v>
      </c>
      <c r="E434" s="228" t="s">
        <v>1</v>
      </c>
      <c r="F434" s="229" t="s">
        <v>415</v>
      </c>
      <c r="G434" s="226"/>
      <c r="H434" s="230">
        <v>3.5499999999999998</v>
      </c>
      <c r="I434" s="226"/>
      <c r="J434" s="226"/>
      <c r="K434" s="226"/>
      <c r="L434" s="231"/>
      <c r="M434" s="232"/>
      <c r="N434" s="233"/>
      <c r="O434" s="233"/>
      <c r="P434" s="233"/>
      <c r="Q434" s="233"/>
      <c r="R434" s="233"/>
      <c r="S434" s="233"/>
      <c r="T434" s="23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5" t="s">
        <v>142</v>
      </c>
      <c r="AU434" s="235" t="s">
        <v>84</v>
      </c>
      <c r="AV434" s="13" t="s">
        <v>84</v>
      </c>
      <c r="AW434" s="13" t="s">
        <v>30</v>
      </c>
      <c r="AX434" s="13" t="s">
        <v>74</v>
      </c>
      <c r="AY434" s="235" t="s">
        <v>133</v>
      </c>
    </row>
    <row r="435" s="13" customFormat="1">
      <c r="A435" s="13"/>
      <c r="B435" s="225"/>
      <c r="C435" s="226"/>
      <c r="D435" s="227" t="s">
        <v>142</v>
      </c>
      <c r="E435" s="228" t="s">
        <v>1</v>
      </c>
      <c r="F435" s="229" t="s">
        <v>545</v>
      </c>
      <c r="G435" s="226"/>
      <c r="H435" s="230">
        <v>3.3999999999999999</v>
      </c>
      <c r="I435" s="226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5" t="s">
        <v>142</v>
      </c>
      <c r="AU435" s="235" t="s">
        <v>84</v>
      </c>
      <c r="AV435" s="13" t="s">
        <v>84</v>
      </c>
      <c r="AW435" s="13" t="s">
        <v>30</v>
      </c>
      <c r="AX435" s="13" t="s">
        <v>74</v>
      </c>
      <c r="AY435" s="235" t="s">
        <v>133</v>
      </c>
    </row>
    <row r="436" s="14" customFormat="1">
      <c r="A436" s="14"/>
      <c r="B436" s="236"/>
      <c r="C436" s="237"/>
      <c r="D436" s="227" t="s">
        <v>142</v>
      </c>
      <c r="E436" s="238" t="s">
        <v>1</v>
      </c>
      <c r="F436" s="239" t="s">
        <v>145</v>
      </c>
      <c r="G436" s="237"/>
      <c r="H436" s="240">
        <v>87.153999999999996</v>
      </c>
      <c r="I436" s="237"/>
      <c r="J436" s="237"/>
      <c r="K436" s="237"/>
      <c r="L436" s="241"/>
      <c r="M436" s="242"/>
      <c r="N436" s="243"/>
      <c r="O436" s="243"/>
      <c r="P436" s="243"/>
      <c r="Q436" s="243"/>
      <c r="R436" s="243"/>
      <c r="S436" s="243"/>
      <c r="T436" s="24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45" t="s">
        <v>142</v>
      </c>
      <c r="AU436" s="245" t="s">
        <v>84</v>
      </c>
      <c r="AV436" s="14" t="s">
        <v>140</v>
      </c>
      <c r="AW436" s="14" t="s">
        <v>30</v>
      </c>
      <c r="AX436" s="14" t="s">
        <v>82</v>
      </c>
      <c r="AY436" s="245" t="s">
        <v>133</v>
      </c>
    </row>
    <row r="437" s="2" customFormat="1" ht="16.5" customHeight="1">
      <c r="A437" s="33"/>
      <c r="B437" s="34"/>
      <c r="C437" s="255" t="s">
        <v>601</v>
      </c>
      <c r="D437" s="255" t="s">
        <v>363</v>
      </c>
      <c r="E437" s="256" t="s">
        <v>593</v>
      </c>
      <c r="F437" s="257" t="s">
        <v>594</v>
      </c>
      <c r="G437" s="258" t="s">
        <v>219</v>
      </c>
      <c r="H437" s="259">
        <v>91.512</v>
      </c>
      <c r="I437" s="260">
        <v>30.5</v>
      </c>
      <c r="J437" s="260">
        <f>ROUND(I437*H437,2)</f>
        <v>2791.1199999999999</v>
      </c>
      <c r="K437" s="261"/>
      <c r="L437" s="262"/>
      <c r="M437" s="263" t="s">
        <v>1</v>
      </c>
      <c r="N437" s="264" t="s">
        <v>39</v>
      </c>
      <c r="O437" s="221">
        <v>0</v>
      </c>
      <c r="P437" s="221">
        <f>O437*H437</f>
        <v>0</v>
      </c>
      <c r="Q437" s="221">
        <v>0.00029999999999999997</v>
      </c>
      <c r="R437" s="221">
        <f>Q437*H437</f>
        <v>0.027453599999999998</v>
      </c>
      <c r="S437" s="221">
        <v>0</v>
      </c>
      <c r="T437" s="222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223" t="s">
        <v>328</v>
      </c>
      <c r="AT437" s="223" t="s">
        <v>363</v>
      </c>
      <c r="AU437" s="223" t="s">
        <v>84</v>
      </c>
      <c r="AY437" s="18" t="s">
        <v>133</v>
      </c>
      <c r="BE437" s="224">
        <f>IF(N437="základní",J437,0)</f>
        <v>2791.1199999999999</v>
      </c>
      <c r="BF437" s="224">
        <f>IF(N437="snížená",J437,0)</f>
        <v>0</v>
      </c>
      <c r="BG437" s="224">
        <f>IF(N437="zákl. přenesená",J437,0)</f>
        <v>0</v>
      </c>
      <c r="BH437" s="224">
        <f>IF(N437="sníž. přenesená",J437,0)</f>
        <v>0</v>
      </c>
      <c r="BI437" s="224">
        <f>IF(N437="nulová",J437,0)</f>
        <v>0</v>
      </c>
      <c r="BJ437" s="18" t="s">
        <v>82</v>
      </c>
      <c r="BK437" s="224">
        <f>ROUND(I437*H437,2)</f>
        <v>2791.1199999999999</v>
      </c>
      <c r="BL437" s="18" t="s">
        <v>239</v>
      </c>
      <c r="BM437" s="223" t="s">
        <v>602</v>
      </c>
    </row>
    <row r="438" s="13" customFormat="1">
      <c r="A438" s="13"/>
      <c r="B438" s="225"/>
      <c r="C438" s="226"/>
      <c r="D438" s="227" t="s">
        <v>142</v>
      </c>
      <c r="E438" s="226"/>
      <c r="F438" s="229" t="s">
        <v>603</v>
      </c>
      <c r="G438" s="226"/>
      <c r="H438" s="230">
        <v>91.512</v>
      </c>
      <c r="I438" s="226"/>
      <c r="J438" s="226"/>
      <c r="K438" s="226"/>
      <c r="L438" s="231"/>
      <c r="M438" s="232"/>
      <c r="N438" s="233"/>
      <c r="O438" s="233"/>
      <c r="P438" s="233"/>
      <c r="Q438" s="233"/>
      <c r="R438" s="233"/>
      <c r="S438" s="233"/>
      <c r="T438" s="23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5" t="s">
        <v>142</v>
      </c>
      <c r="AU438" s="235" t="s">
        <v>84</v>
      </c>
      <c r="AV438" s="13" t="s">
        <v>84</v>
      </c>
      <c r="AW438" s="13" t="s">
        <v>4</v>
      </c>
      <c r="AX438" s="13" t="s">
        <v>82</v>
      </c>
      <c r="AY438" s="235" t="s">
        <v>133</v>
      </c>
    </row>
    <row r="439" s="2" customFormat="1" ht="16.5" customHeight="1">
      <c r="A439" s="33"/>
      <c r="B439" s="34"/>
      <c r="C439" s="212" t="s">
        <v>604</v>
      </c>
      <c r="D439" s="212" t="s">
        <v>136</v>
      </c>
      <c r="E439" s="213" t="s">
        <v>605</v>
      </c>
      <c r="F439" s="214" t="s">
        <v>606</v>
      </c>
      <c r="G439" s="215" t="s">
        <v>304</v>
      </c>
      <c r="H439" s="216">
        <v>56</v>
      </c>
      <c r="I439" s="217">
        <v>75.400000000000006</v>
      </c>
      <c r="J439" s="217">
        <f>ROUND(I439*H439,2)</f>
        <v>4222.3999999999996</v>
      </c>
      <c r="K439" s="218"/>
      <c r="L439" s="39"/>
      <c r="M439" s="219" t="s">
        <v>1</v>
      </c>
      <c r="N439" s="220" t="s">
        <v>39</v>
      </c>
      <c r="O439" s="221">
        <v>0.10000000000000001</v>
      </c>
      <c r="P439" s="221">
        <f>O439*H439</f>
        <v>5.6000000000000005</v>
      </c>
      <c r="Q439" s="221">
        <v>0</v>
      </c>
      <c r="R439" s="221">
        <f>Q439*H439</f>
        <v>0</v>
      </c>
      <c r="S439" s="221">
        <v>0</v>
      </c>
      <c r="T439" s="222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223" t="s">
        <v>239</v>
      </c>
      <c r="AT439" s="223" t="s">
        <v>136</v>
      </c>
      <c r="AU439" s="223" t="s">
        <v>84</v>
      </c>
      <c r="AY439" s="18" t="s">
        <v>133</v>
      </c>
      <c r="BE439" s="224">
        <f>IF(N439="základní",J439,0)</f>
        <v>4222.3999999999996</v>
      </c>
      <c r="BF439" s="224">
        <f>IF(N439="snížená",J439,0)</f>
        <v>0</v>
      </c>
      <c r="BG439" s="224">
        <f>IF(N439="zákl. přenesená",J439,0)</f>
        <v>0</v>
      </c>
      <c r="BH439" s="224">
        <f>IF(N439="sníž. přenesená",J439,0)</f>
        <v>0</v>
      </c>
      <c r="BI439" s="224">
        <f>IF(N439="nulová",J439,0)</f>
        <v>0</v>
      </c>
      <c r="BJ439" s="18" t="s">
        <v>82</v>
      </c>
      <c r="BK439" s="224">
        <f>ROUND(I439*H439,2)</f>
        <v>4222.3999999999996</v>
      </c>
      <c r="BL439" s="18" t="s">
        <v>239</v>
      </c>
      <c r="BM439" s="223" t="s">
        <v>607</v>
      </c>
    </row>
    <row r="440" s="13" customFormat="1">
      <c r="A440" s="13"/>
      <c r="B440" s="225"/>
      <c r="C440" s="226"/>
      <c r="D440" s="227" t="s">
        <v>142</v>
      </c>
      <c r="E440" s="228" t="s">
        <v>1</v>
      </c>
      <c r="F440" s="229" t="s">
        <v>608</v>
      </c>
      <c r="G440" s="226"/>
      <c r="H440" s="230">
        <v>28</v>
      </c>
      <c r="I440" s="226"/>
      <c r="J440" s="226"/>
      <c r="K440" s="226"/>
      <c r="L440" s="231"/>
      <c r="M440" s="232"/>
      <c r="N440" s="233"/>
      <c r="O440" s="233"/>
      <c r="P440" s="233"/>
      <c r="Q440" s="233"/>
      <c r="R440" s="233"/>
      <c r="S440" s="233"/>
      <c r="T440" s="23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5" t="s">
        <v>142</v>
      </c>
      <c r="AU440" s="235" t="s">
        <v>84</v>
      </c>
      <c r="AV440" s="13" t="s">
        <v>84</v>
      </c>
      <c r="AW440" s="13" t="s">
        <v>30</v>
      </c>
      <c r="AX440" s="13" t="s">
        <v>74</v>
      </c>
      <c r="AY440" s="235" t="s">
        <v>133</v>
      </c>
    </row>
    <row r="441" s="13" customFormat="1">
      <c r="A441" s="13"/>
      <c r="B441" s="225"/>
      <c r="C441" s="226"/>
      <c r="D441" s="227" t="s">
        <v>142</v>
      </c>
      <c r="E441" s="228" t="s">
        <v>1</v>
      </c>
      <c r="F441" s="229" t="s">
        <v>609</v>
      </c>
      <c r="G441" s="226"/>
      <c r="H441" s="230">
        <v>28</v>
      </c>
      <c r="I441" s="226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142</v>
      </c>
      <c r="AU441" s="235" t="s">
        <v>84</v>
      </c>
      <c r="AV441" s="13" t="s">
        <v>84</v>
      </c>
      <c r="AW441" s="13" t="s">
        <v>30</v>
      </c>
      <c r="AX441" s="13" t="s">
        <v>74</v>
      </c>
      <c r="AY441" s="235" t="s">
        <v>133</v>
      </c>
    </row>
    <row r="442" s="14" customFormat="1">
      <c r="A442" s="14"/>
      <c r="B442" s="236"/>
      <c r="C442" s="237"/>
      <c r="D442" s="227" t="s">
        <v>142</v>
      </c>
      <c r="E442" s="238" t="s">
        <v>1</v>
      </c>
      <c r="F442" s="239" t="s">
        <v>145</v>
      </c>
      <c r="G442" s="237"/>
      <c r="H442" s="240">
        <v>56</v>
      </c>
      <c r="I442" s="237"/>
      <c r="J442" s="237"/>
      <c r="K442" s="237"/>
      <c r="L442" s="241"/>
      <c r="M442" s="242"/>
      <c r="N442" s="243"/>
      <c r="O442" s="243"/>
      <c r="P442" s="243"/>
      <c r="Q442" s="243"/>
      <c r="R442" s="243"/>
      <c r="S442" s="243"/>
      <c r="T442" s="24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5" t="s">
        <v>142</v>
      </c>
      <c r="AU442" s="245" t="s">
        <v>84</v>
      </c>
      <c r="AV442" s="14" t="s">
        <v>140</v>
      </c>
      <c r="AW442" s="14" t="s">
        <v>30</v>
      </c>
      <c r="AX442" s="14" t="s">
        <v>82</v>
      </c>
      <c r="AY442" s="245" t="s">
        <v>133</v>
      </c>
    </row>
    <row r="443" s="2" customFormat="1" ht="21.75" customHeight="1">
      <c r="A443" s="33"/>
      <c r="B443" s="34"/>
      <c r="C443" s="212" t="s">
        <v>610</v>
      </c>
      <c r="D443" s="212" t="s">
        <v>136</v>
      </c>
      <c r="E443" s="213" t="s">
        <v>611</v>
      </c>
      <c r="F443" s="214" t="s">
        <v>612</v>
      </c>
      <c r="G443" s="215" t="s">
        <v>304</v>
      </c>
      <c r="H443" s="216">
        <v>26</v>
      </c>
      <c r="I443" s="217">
        <v>90.5</v>
      </c>
      <c r="J443" s="217">
        <f>ROUND(I443*H443,2)</f>
        <v>2353</v>
      </c>
      <c r="K443" s="218"/>
      <c r="L443" s="39"/>
      <c r="M443" s="219" t="s">
        <v>1</v>
      </c>
      <c r="N443" s="220" t="s">
        <v>39</v>
      </c>
      <c r="O443" s="221">
        <v>0.12</v>
      </c>
      <c r="P443" s="221">
        <f>O443*H443</f>
        <v>3.1200000000000001</v>
      </c>
      <c r="Q443" s="221">
        <v>0</v>
      </c>
      <c r="R443" s="221">
        <f>Q443*H443</f>
        <v>0</v>
      </c>
      <c r="S443" s="221">
        <v>0</v>
      </c>
      <c r="T443" s="222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223" t="s">
        <v>239</v>
      </c>
      <c r="AT443" s="223" t="s">
        <v>136</v>
      </c>
      <c r="AU443" s="223" t="s">
        <v>84</v>
      </c>
      <c r="AY443" s="18" t="s">
        <v>133</v>
      </c>
      <c r="BE443" s="224">
        <f>IF(N443="základní",J443,0)</f>
        <v>2353</v>
      </c>
      <c r="BF443" s="224">
        <f>IF(N443="snížená",J443,0)</f>
        <v>0</v>
      </c>
      <c r="BG443" s="224">
        <f>IF(N443="zákl. přenesená",J443,0)</f>
        <v>0</v>
      </c>
      <c r="BH443" s="224">
        <f>IF(N443="sníž. přenesená",J443,0)</f>
        <v>0</v>
      </c>
      <c r="BI443" s="224">
        <f>IF(N443="nulová",J443,0)</f>
        <v>0</v>
      </c>
      <c r="BJ443" s="18" t="s">
        <v>82</v>
      </c>
      <c r="BK443" s="224">
        <f>ROUND(I443*H443,2)</f>
        <v>2353</v>
      </c>
      <c r="BL443" s="18" t="s">
        <v>239</v>
      </c>
      <c r="BM443" s="223" t="s">
        <v>613</v>
      </c>
    </row>
    <row r="444" s="13" customFormat="1">
      <c r="A444" s="13"/>
      <c r="B444" s="225"/>
      <c r="C444" s="226"/>
      <c r="D444" s="227" t="s">
        <v>142</v>
      </c>
      <c r="E444" s="228" t="s">
        <v>1</v>
      </c>
      <c r="F444" s="229" t="s">
        <v>614</v>
      </c>
      <c r="G444" s="226"/>
      <c r="H444" s="230">
        <v>12</v>
      </c>
      <c r="I444" s="226"/>
      <c r="J444" s="226"/>
      <c r="K444" s="226"/>
      <c r="L444" s="231"/>
      <c r="M444" s="232"/>
      <c r="N444" s="233"/>
      <c r="O444" s="233"/>
      <c r="P444" s="233"/>
      <c r="Q444" s="233"/>
      <c r="R444" s="233"/>
      <c r="S444" s="233"/>
      <c r="T444" s="23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5" t="s">
        <v>142</v>
      </c>
      <c r="AU444" s="235" t="s">
        <v>84</v>
      </c>
      <c r="AV444" s="13" t="s">
        <v>84</v>
      </c>
      <c r="AW444" s="13" t="s">
        <v>30</v>
      </c>
      <c r="AX444" s="13" t="s">
        <v>74</v>
      </c>
      <c r="AY444" s="235" t="s">
        <v>133</v>
      </c>
    </row>
    <row r="445" s="13" customFormat="1">
      <c r="A445" s="13"/>
      <c r="B445" s="225"/>
      <c r="C445" s="226"/>
      <c r="D445" s="227" t="s">
        <v>142</v>
      </c>
      <c r="E445" s="228" t="s">
        <v>1</v>
      </c>
      <c r="F445" s="229" t="s">
        <v>615</v>
      </c>
      <c r="G445" s="226"/>
      <c r="H445" s="230">
        <v>14</v>
      </c>
      <c r="I445" s="226"/>
      <c r="J445" s="226"/>
      <c r="K445" s="226"/>
      <c r="L445" s="231"/>
      <c r="M445" s="232"/>
      <c r="N445" s="233"/>
      <c r="O445" s="233"/>
      <c r="P445" s="233"/>
      <c r="Q445" s="233"/>
      <c r="R445" s="233"/>
      <c r="S445" s="233"/>
      <c r="T445" s="23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5" t="s">
        <v>142</v>
      </c>
      <c r="AU445" s="235" t="s">
        <v>84</v>
      </c>
      <c r="AV445" s="13" t="s">
        <v>84</v>
      </c>
      <c r="AW445" s="13" t="s">
        <v>30</v>
      </c>
      <c r="AX445" s="13" t="s">
        <v>74</v>
      </c>
      <c r="AY445" s="235" t="s">
        <v>133</v>
      </c>
    </row>
    <row r="446" s="14" customFormat="1">
      <c r="A446" s="14"/>
      <c r="B446" s="236"/>
      <c r="C446" s="237"/>
      <c r="D446" s="227" t="s">
        <v>142</v>
      </c>
      <c r="E446" s="238" t="s">
        <v>1</v>
      </c>
      <c r="F446" s="239" t="s">
        <v>145</v>
      </c>
      <c r="G446" s="237"/>
      <c r="H446" s="240">
        <v>26</v>
      </c>
      <c r="I446" s="237"/>
      <c r="J446" s="237"/>
      <c r="K446" s="237"/>
      <c r="L446" s="241"/>
      <c r="M446" s="242"/>
      <c r="N446" s="243"/>
      <c r="O446" s="243"/>
      <c r="P446" s="243"/>
      <c r="Q446" s="243"/>
      <c r="R446" s="243"/>
      <c r="S446" s="243"/>
      <c r="T446" s="24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45" t="s">
        <v>142</v>
      </c>
      <c r="AU446" s="245" t="s">
        <v>84</v>
      </c>
      <c r="AV446" s="14" t="s">
        <v>140</v>
      </c>
      <c r="AW446" s="14" t="s">
        <v>30</v>
      </c>
      <c r="AX446" s="14" t="s">
        <v>82</v>
      </c>
      <c r="AY446" s="245" t="s">
        <v>133</v>
      </c>
    </row>
    <row r="447" s="2" customFormat="1" ht="16.5" customHeight="1">
      <c r="A447" s="33"/>
      <c r="B447" s="34"/>
      <c r="C447" s="212" t="s">
        <v>616</v>
      </c>
      <c r="D447" s="212" t="s">
        <v>136</v>
      </c>
      <c r="E447" s="213" t="s">
        <v>617</v>
      </c>
      <c r="F447" s="214" t="s">
        <v>618</v>
      </c>
      <c r="G447" s="215" t="s">
        <v>219</v>
      </c>
      <c r="H447" s="216">
        <v>65</v>
      </c>
      <c r="I447" s="217">
        <v>128</v>
      </c>
      <c r="J447" s="217">
        <f>ROUND(I447*H447,2)</f>
        <v>8320</v>
      </c>
      <c r="K447" s="218"/>
      <c r="L447" s="39"/>
      <c r="M447" s="219" t="s">
        <v>1</v>
      </c>
      <c r="N447" s="220" t="s">
        <v>39</v>
      </c>
      <c r="O447" s="221">
        <v>0.17000000000000001</v>
      </c>
      <c r="P447" s="221">
        <f>O447*H447</f>
        <v>11.050000000000001</v>
      </c>
      <c r="Q447" s="221">
        <v>0</v>
      </c>
      <c r="R447" s="221">
        <f>Q447*H447</f>
        <v>0</v>
      </c>
      <c r="S447" s="221">
        <v>0</v>
      </c>
      <c r="T447" s="22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223" t="s">
        <v>239</v>
      </c>
      <c r="AT447" s="223" t="s">
        <v>136</v>
      </c>
      <c r="AU447" s="223" t="s">
        <v>84</v>
      </c>
      <c r="AY447" s="18" t="s">
        <v>133</v>
      </c>
      <c r="BE447" s="224">
        <f>IF(N447="základní",J447,0)</f>
        <v>8320</v>
      </c>
      <c r="BF447" s="224">
        <f>IF(N447="snížená",J447,0)</f>
        <v>0</v>
      </c>
      <c r="BG447" s="224">
        <f>IF(N447="zákl. přenesená",J447,0)</f>
        <v>0</v>
      </c>
      <c r="BH447" s="224">
        <f>IF(N447="sníž. přenesená",J447,0)</f>
        <v>0</v>
      </c>
      <c r="BI447" s="224">
        <f>IF(N447="nulová",J447,0)</f>
        <v>0</v>
      </c>
      <c r="BJ447" s="18" t="s">
        <v>82</v>
      </c>
      <c r="BK447" s="224">
        <f>ROUND(I447*H447,2)</f>
        <v>8320</v>
      </c>
      <c r="BL447" s="18" t="s">
        <v>239</v>
      </c>
      <c r="BM447" s="223" t="s">
        <v>619</v>
      </c>
    </row>
    <row r="448" s="15" customFormat="1">
      <c r="A448" s="15"/>
      <c r="B448" s="246"/>
      <c r="C448" s="247"/>
      <c r="D448" s="227" t="s">
        <v>142</v>
      </c>
      <c r="E448" s="248" t="s">
        <v>1</v>
      </c>
      <c r="F448" s="249" t="s">
        <v>401</v>
      </c>
      <c r="G448" s="247"/>
      <c r="H448" s="248" t="s">
        <v>1</v>
      </c>
      <c r="I448" s="247"/>
      <c r="J448" s="247"/>
      <c r="K448" s="247"/>
      <c r="L448" s="250"/>
      <c r="M448" s="251"/>
      <c r="N448" s="252"/>
      <c r="O448" s="252"/>
      <c r="P448" s="252"/>
      <c r="Q448" s="252"/>
      <c r="R448" s="252"/>
      <c r="S448" s="252"/>
      <c r="T448" s="253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54" t="s">
        <v>142</v>
      </c>
      <c r="AU448" s="254" t="s">
        <v>84</v>
      </c>
      <c r="AV448" s="15" t="s">
        <v>82</v>
      </c>
      <c r="AW448" s="15" t="s">
        <v>30</v>
      </c>
      <c r="AX448" s="15" t="s">
        <v>74</v>
      </c>
      <c r="AY448" s="254" t="s">
        <v>133</v>
      </c>
    </row>
    <row r="449" s="13" customFormat="1">
      <c r="A449" s="13"/>
      <c r="B449" s="225"/>
      <c r="C449" s="226"/>
      <c r="D449" s="227" t="s">
        <v>142</v>
      </c>
      <c r="E449" s="228" t="s">
        <v>1</v>
      </c>
      <c r="F449" s="229" t="s">
        <v>620</v>
      </c>
      <c r="G449" s="226"/>
      <c r="H449" s="230">
        <v>65</v>
      </c>
      <c r="I449" s="226"/>
      <c r="J449" s="226"/>
      <c r="K449" s="226"/>
      <c r="L449" s="231"/>
      <c r="M449" s="232"/>
      <c r="N449" s="233"/>
      <c r="O449" s="233"/>
      <c r="P449" s="233"/>
      <c r="Q449" s="233"/>
      <c r="R449" s="233"/>
      <c r="S449" s="233"/>
      <c r="T449" s="23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5" t="s">
        <v>142</v>
      </c>
      <c r="AU449" s="235" t="s">
        <v>84</v>
      </c>
      <c r="AV449" s="13" t="s">
        <v>84</v>
      </c>
      <c r="AW449" s="13" t="s">
        <v>30</v>
      </c>
      <c r="AX449" s="13" t="s">
        <v>82</v>
      </c>
      <c r="AY449" s="235" t="s">
        <v>133</v>
      </c>
    </row>
    <row r="450" s="2" customFormat="1" ht="24.15" customHeight="1">
      <c r="A450" s="33"/>
      <c r="B450" s="34"/>
      <c r="C450" s="212" t="s">
        <v>621</v>
      </c>
      <c r="D450" s="212" t="s">
        <v>136</v>
      </c>
      <c r="E450" s="213" t="s">
        <v>622</v>
      </c>
      <c r="F450" s="214" t="s">
        <v>623</v>
      </c>
      <c r="G450" s="215" t="s">
        <v>139</v>
      </c>
      <c r="H450" s="216">
        <v>168.50399999999999</v>
      </c>
      <c r="I450" s="217">
        <v>29.699999999999999</v>
      </c>
      <c r="J450" s="217">
        <f>ROUND(I450*H450,2)</f>
        <v>5004.5699999999997</v>
      </c>
      <c r="K450" s="218"/>
      <c r="L450" s="39"/>
      <c r="M450" s="219" t="s">
        <v>1</v>
      </c>
      <c r="N450" s="220" t="s">
        <v>39</v>
      </c>
      <c r="O450" s="221">
        <v>0.041000000000000002</v>
      </c>
      <c r="P450" s="221">
        <f>O450*H450</f>
        <v>6.9086639999999999</v>
      </c>
      <c r="Q450" s="221">
        <v>5.0000000000000002E-05</v>
      </c>
      <c r="R450" s="221">
        <f>Q450*H450</f>
        <v>0.0084252000000000007</v>
      </c>
      <c r="S450" s="221">
        <v>0</v>
      </c>
      <c r="T450" s="22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223" t="s">
        <v>239</v>
      </c>
      <c r="AT450" s="223" t="s">
        <v>136</v>
      </c>
      <c r="AU450" s="223" t="s">
        <v>84</v>
      </c>
      <c r="AY450" s="18" t="s">
        <v>133</v>
      </c>
      <c r="BE450" s="224">
        <f>IF(N450="základní",J450,0)</f>
        <v>5004.5699999999997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18" t="s">
        <v>82</v>
      </c>
      <c r="BK450" s="224">
        <f>ROUND(I450*H450,2)</f>
        <v>5004.5699999999997</v>
      </c>
      <c r="BL450" s="18" t="s">
        <v>239</v>
      </c>
      <c r="BM450" s="223" t="s">
        <v>624</v>
      </c>
    </row>
    <row r="451" s="2" customFormat="1" ht="24.15" customHeight="1">
      <c r="A451" s="33"/>
      <c r="B451" s="34"/>
      <c r="C451" s="212" t="s">
        <v>625</v>
      </c>
      <c r="D451" s="212" t="s">
        <v>136</v>
      </c>
      <c r="E451" s="213" t="s">
        <v>626</v>
      </c>
      <c r="F451" s="214" t="s">
        <v>627</v>
      </c>
      <c r="G451" s="215" t="s">
        <v>324</v>
      </c>
      <c r="H451" s="216">
        <v>4493.4669999999996</v>
      </c>
      <c r="I451" s="217">
        <v>1.54</v>
      </c>
      <c r="J451" s="217">
        <f>ROUND(I451*H451,2)</f>
        <v>6919.9399999999996</v>
      </c>
      <c r="K451" s="218"/>
      <c r="L451" s="39"/>
      <c r="M451" s="219" t="s">
        <v>1</v>
      </c>
      <c r="N451" s="220" t="s">
        <v>39</v>
      </c>
      <c r="O451" s="221">
        <v>0</v>
      </c>
      <c r="P451" s="221">
        <f>O451*H451</f>
        <v>0</v>
      </c>
      <c r="Q451" s="221">
        <v>0</v>
      </c>
      <c r="R451" s="221">
        <f>Q451*H451</f>
        <v>0</v>
      </c>
      <c r="S451" s="221">
        <v>0</v>
      </c>
      <c r="T451" s="222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223" t="s">
        <v>239</v>
      </c>
      <c r="AT451" s="223" t="s">
        <v>136</v>
      </c>
      <c r="AU451" s="223" t="s">
        <v>84</v>
      </c>
      <c r="AY451" s="18" t="s">
        <v>133</v>
      </c>
      <c r="BE451" s="224">
        <f>IF(N451="základní",J451,0)</f>
        <v>6919.9399999999996</v>
      </c>
      <c r="BF451" s="224">
        <f>IF(N451="snížená",J451,0)</f>
        <v>0</v>
      </c>
      <c r="BG451" s="224">
        <f>IF(N451="zákl. přenesená",J451,0)</f>
        <v>0</v>
      </c>
      <c r="BH451" s="224">
        <f>IF(N451="sníž. přenesená",J451,0)</f>
        <v>0</v>
      </c>
      <c r="BI451" s="224">
        <f>IF(N451="nulová",J451,0)</f>
        <v>0</v>
      </c>
      <c r="BJ451" s="18" t="s">
        <v>82</v>
      </c>
      <c r="BK451" s="224">
        <f>ROUND(I451*H451,2)</f>
        <v>6919.9399999999996</v>
      </c>
      <c r="BL451" s="18" t="s">
        <v>239</v>
      </c>
      <c r="BM451" s="223" t="s">
        <v>628</v>
      </c>
    </row>
    <row r="452" s="12" customFormat="1" ht="22.8" customHeight="1">
      <c r="A452" s="12"/>
      <c r="B452" s="197"/>
      <c r="C452" s="198"/>
      <c r="D452" s="199" t="s">
        <v>73</v>
      </c>
      <c r="E452" s="210" t="s">
        <v>629</v>
      </c>
      <c r="F452" s="210" t="s">
        <v>630</v>
      </c>
      <c r="G452" s="198"/>
      <c r="H452" s="198"/>
      <c r="I452" s="198"/>
      <c r="J452" s="211">
        <f>BK452</f>
        <v>179691.44</v>
      </c>
      <c r="K452" s="198"/>
      <c r="L452" s="202"/>
      <c r="M452" s="203"/>
      <c r="N452" s="204"/>
      <c r="O452" s="204"/>
      <c r="P452" s="205">
        <f>SUM(P453:P498)</f>
        <v>226.22425600000003</v>
      </c>
      <c r="Q452" s="204"/>
      <c r="R452" s="205">
        <f>SUM(R453:R498)</f>
        <v>0.72536179999999995</v>
      </c>
      <c r="S452" s="204"/>
      <c r="T452" s="206">
        <f>SUM(T453:T498)</f>
        <v>0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207" t="s">
        <v>84</v>
      </c>
      <c r="AT452" s="208" t="s">
        <v>73</v>
      </c>
      <c r="AU452" s="208" t="s">
        <v>82</v>
      </c>
      <c r="AY452" s="207" t="s">
        <v>133</v>
      </c>
      <c r="BK452" s="209">
        <f>SUM(BK453:BK498)</f>
        <v>179691.44</v>
      </c>
    </row>
    <row r="453" s="2" customFormat="1" ht="24.15" customHeight="1">
      <c r="A453" s="33"/>
      <c r="B453" s="34"/>
      <c r="C453" s="212" t="s">
        <v>631</v>
      </c>
      <c r="D453" s="212" t="s">
        <v>136</v>
      </c>
      <c r="E453" s="213" t="s">
        <v>632</v>
      </c>
      <c r="F453" s="214" t="s">
        <v>633</v>
      </c>
      <c r="G453" s="215" t="s">
        <v>139</v>
      </c>
      <c r="H453" s="216">
        <v>1498.316</v>
      </c>
      <c r="I453" s="217">
        <v>6.7999999999999998</v>
      </c>
      <c r="J453" s="217">
        <f>ROUND(I453*H453,2)</f>
        <v>10188.549999999999</v>
      </c>
      <c r="K453" s="218"/>
      <c r="L453" s="39"/>
      <c r="M453" s="219" t="s">
        <v>1</v>
      </c>
      <c r="N453" s="220" t="s">
        <v>39</v>
      </c>
      <c r="O453" s="221">
        <v>0.012</v>
      </c>
      <c r="P453" s="221">
        <f>O453*H453</f>
        <v>17.979792</v>
      </c>
      <c r="Q453" s="221">
        <v>0</v>
      </c>
      <c r="R453" s="221">
        <f>Q453*H453</f>
        <v>0</v>
      </c>
      <c r="S453" s="221">
        <v>0</v>
      </c>
      <c r="T453" s="222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223" t="s">
        <v>239</v>
      </c>
      <c r="AT453" s="223" t="s">
        <v>136</v>
      </c>
      <c r="AU453" s="223" t="s">
        <v>84</v>
      </c>
      <c r="AY453" s="18" t="s">
        <v>133</v>
      </c>
      <c r="BE453" s="224">
        <f>IF(N453="základní",J453,0)</f>
        <v>10188.549999999999</v>
      </c>
      <c r="BF453" s="224">
        <f>IF(N453="snížená",J453,0)</f>
        <v>0</v>
      </c>
      <c r="BG453" s="224">
        <f>IF(N453="zákl. přenesená",J453,0)</f>
        <v>0</v>
      </c>
      <c r="BH453" s="224">
        <f>IF(N453="sníž. přenesená",J453,0)</f>
        <v>0</v>
      </c>
      <c r="BI453" s="224">
        <f>IF(N453="nulová",J453,0)</f>
        <v>0</v>
      </c>
      <c r="BJ453" s="18" t="s">
        <v>82</v>
      </c>
      <c r="BK453" s="224">
        <f>ROUND(I453*H453,2)</f>
        <v>10188.549999999999</v>
      </c>
      <c r="BL453" s="18" t="s">
        <v>239</v>
      </c>
      <c r="BM453" s="223" t="s">
        <v>634</v>
      </c>
    </row>
    <row r="454" s="13" customFormat="1">
      <c r="A454" s="13"/>
      <c r="B454" s="225"/>
      <c r="C454" s="226"/>
      <c r="D454" s="227" t="s">
        <v>142</v>
      </c>
      <c r="E454" s="228" t="s">
        <v>1</v>
      </c>
      <c r="F454" s="229" t="s">
        <v>635</v>
      </c>
      <c r="G454" s="226"/>
      <c r="H454" s="230">
        <v>482.99000000000001</v>
      </c>
      <c r="I454" s="226"/>
      <c r="J454" s="226"/>
      <c r="K454" s="226"/>
      <c r="L454" s="231"/>
      <c r="M454" s="232"/>
      <c r="N454" s="233"/>
      <c r="O454" s="233"/>
      <c r="P454" s="233"/>
      <c r="Q454" s="233"/>
      <c r="R454" s="233"/>
      <c r="S454" s="233"/>
      <c r="T454" s="23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5" t="s">
        <v>142</v>
      </c>
      <c r="AU454" s="235" t="s">
        <v>84</v>
      </c>
      <c r="AV454" s="13" t="s">
        <v>84</v>
      </c>
      <c r="AW454" s="13" t="s">
        <v>30</v>
      </c>
      <c r="AX454" s="13" t="s">
        <v>74</v>
      </c>
      <c r="AY454" s="235" t="s">
        <v>133</v>
      </c>
    </row>
    <row r="455" s="16" customFormat="1">
      <c r="A455" s="16"/>
      <c r="B455" s="265"/>
      <c r="C455" s="266"/>
      <c r="D455" s="227" t="s">
        <v>142</v>
      </c>
      <c r="E455" s="267" t="s">
        <v>1</v>
      </c>
      <c r="F455" s="268" t="s">
        <v>636</v>
      </c>
      <c r="G455" s="266"/>
      <c r="H455" s="269">
        <v>482.99000000000001</v>
      </c>
      <c r="I455" s="266"/>
      <c r="J455" s="266"/>
      <c r="K455" s="266"/>
      <c r="L455" s="270"/>
      <c r="M455" s="271"/>
      <c r="N455" s="272"/>
      <c r="O455" s="272"/>
      <c r="P455" s="272"/>
      <c r="Q455" s="272"/>
      <c r="R455" s="272"/>
      <c r="S455" s="272"/>
      <c r="T455" s="273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T455" s="274" t="s">
        <v>142</v>
      </c>
      <c r="AU455" s="274" t="s">
        <v>84</v>
      </c>
      <c r="AV455" s="16" t="s">
        <v>149</v>
      </c>
      <c r="AW455" s="16" t="s">
        <v>30</v>
      </c>
      <c r="AX455" s="16" t="s">
        <v>74</v>
      </c>
      <c r="AY455" s="274" t="s">
        <v>133</v>
      </c>
    </row>
    <row r="456" s="15" customFormat="1">
      <c r="A456" s="15"/>
      <c r="B456" s="246"/>
      <c r="C456" s="247"/>
      <c r="D456" s="227" t="s">
        <v>142</v>
      </c>
      <c r="E456" s="248" t="s">
        <v>1</v>
      </c>
      <c r="F456" s="249" t="s">
        <v>637</v>
      </c>
      <c r="G456" s="247"/>
      <c r="H456" s="248" t="s">
        <v>1</v>
      </c>
      <c r="I456" s="247"/>
      <c r="J456" s="247"/>
      <c r="K456" s="247"/>
      <c r="L456" s="250"/>
      <c r="M456" s="251"/>
      <c r="N456" s="252"/>
      <c r="O456" s="252"/>
      <c r="P456" s="252"/>
      <c r="Q456" s="252"/>
      <c r="R456" s="252"/>
      <c r="S456" s="252"/>
      <c r="T456" s="253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54" t="s">
        <v>142</v>
      </c>
      <c r="AU456" s="254" t="s">
        <v>84</v>
      </c>
      <c r="AV456" s="15" t="s">
        <v>82</v>
      </c>
      <c r="AW456" s="15" t="s">
        <v>30</v>
      </c>
      <c r="AX456" s="15" t="s">
        <v>74</v>
      </c>
      <c r="AY456" s="254" t="s">
        <v>133</v>
      </c>
    </row>
    <row r="457" s="15" customFormat="1">
      <c r="A457" s="15"/>
      <c r="B457" s="246"/>
      <c r="C457" s="247"/>
      <c r="D457" s="227" t="s">
        <v>142</v>
      </c>
      <c r="E457" s="248" t="s">
        <v>1</v>
      </c>
      <c r="F457" s="249" t="s">
        <v>156</v>
      </c>
      <c r="G457" s="247"/>
      <c r="H457" s="248" t="s">
        <v>1</v>
      </c>
      <c r="I457" s="247"/>
      <c r="J457" s="247"/>
      <c r="K457" s="247"/>
      <c r="L457" s="250"/>
      <c r="M457" s="251"/>
      <c r="N457" s="252"/>
      <c r="O457" s="252"/>
      <c r="P457" s="252"/>
      <c r="Q457" s="252"/>
      <c r="R457" s="252"/>
      <c r="S457" s="252"/>
      <c r="T457" s="253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54" t="s">
        <v>142</v>
      </c>
      <c r="AU457" s="254" t="s">
        <v>84</v>
      </c>
      <c r="AV457" s="15" t="s">
        <v>82</v>
      </c>
      <c r="AW457" s="15" t="s">
        <v>30</v>
      </c>
      <c r="AX457" s="15" t="s">
        <v>74</v>
      </c>
      <c r="AY457" s="254" t="s">
        <v>133</v>
      </c>
    </row>
    <row r="458" s="13" customFormat="1">
      <c r="A458" s="13"/>
      <c r="B458" s="225"/>
      <c r="C458" s="226"/>
      <c r="D458" s="227" t="s">
        <v>142</v>
      </c>
      <c r="E458" s="228" t="s">
        <v>1</v>
      </c>
      <c r="F458" s="229" t="s">
        <v>638</v>
      </c>
      <c r="G458" s="226"/>
      <c r="H458" s="230">
        <v>62.219999999999999</v>
      </c>
      <c r="I458" s="226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5" t="s">
        <v>142</v>
      </c>
      <c r="AU458" s="235" t="s">
        <v>84</v>
      </c>
      <c r="AV458" s="13" t="s">
        <v>84</v>
      </c>
      <c r="AW458" s="13" t="s">
        <v>30</v>
      </c>
      <c r="AX458" s="13" t="s">
        <v>74</v>
      </c>
      <c r="AY458" s="235" t="s">
        <v>133</v>
      </c>
    </row>
    <row r="459" s="13" customFormat="1">
      <c r="A459" s="13"/>
      <c r="B459" s="225"/>
      <c r="C459" s="226"/>
      <c r="D459" s="227" t="s">
        <v>142</v>
      </c>
      <c r="E459" s="228" t="s">
        <v>1</v>
      </c>
      <c r="F459" s="229" t="s">
        <v>639</v>
      </c>
      <c r="G459" s="226"/>
      <c r="H459" s="230">
        <v>26.992999999999999</v>
      </c>
      <c r="I459" s="226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5" t="s">
        <v>142</v>
      </c>
      <c r="AU459" s="235" t="s">
        <v>84</v>
      </c>
      <c r="AV459" s="13" t="s">
        <v>84</v>
      </c>
      <c r="AW459" s="13" t="s">
        <v>30</v>
      </c>
      <c r="AX459" s="13" t="s">
        <v>74</v>
      </c>
      <c r="AY459" s="235" t="s">
        <v>133</v>
      </c>
    </row>
    <row r="460" s="13" customFormat="1">
      <c r="A460" s="13"/>
      <c r="B460" s="225"/>
      <c r="C460" s="226"/>
      <c r="D460" s="227" t="s">
        <v>142</v>
      </c>
      <c r="E460" s="228" t="s">
        <v>1</v>
      </c>
      <c r="F460" s="229" t="s">
        <v>640</v>
      </c>
      <c r="G460" s="226"/>
      <c r="H460" s="230">
        <v>21.045000000000002</v>
      </c>
      <c r="I460" s="226"/>
      <c r="J460" s="226"/>
      <c r="K460" s="226"/>
      <c r="L460" s="231"/>
      <c r="M460" s="232"/>
      <c r="N460" s="233"/>
      <c r="O460" s="233"/>
      <c r="P460" s="233"/>
      <c r="Q460" s="233"/>
      <c r="R460" s="233"/>
      <c r="S460" s="233"/>
      <c r="T460" s="23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5" t="s">
        <v>142</v>
      </c>
      <c r="AU460" s="235" t="s">
        <v>84</v>
      </c>
      <c r="AV460" s="13" t="s">
        <v>84</v>
      </c>
      <c r="AW460" s="13" t="s">
        <v>30</v>
      </c>
      <c r="AX460" s="13" t="s">
        <v>74</v>
      </c>
      <c r="AY460" s="235" t="s">
        <v>133</v>
      </c>
    </row>
    <row r="461" s="13" customFormat="1">
      <c r="A461" s="13"/>
      <c r="B461" s="225"/>
      <c r="C461" s="226"/>
      <c r="D461" s="227" t="s">
        <v>142</v>
      </c>
      <c r="E461" s="228" t="s">
        <v>1</v>
      </c>
      <c r="F461" s="229" t="s">
        <v>641</v>
      </c>
      <c r="G461" s="226"/>
      <c r="H461" s="230">
        <v>29.890000000000001</v>
      </c>
      <c r="I461" s="226"/>
      <c r="J461" s="226"/>
      <c r="K461" s="226"/>
      <c r="L461" s="231"/>
      <c r="M461" s="232"/>
      <c r="N461" s="233"/>
      <c r="O461" s="233"/>
      <c r="P461" s="233"/>
      <c r="Q461" s="233"/>
      <c r="R461" s="233"/>
      <c r="S461" s="233"/>
      <c r="T461" s="23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5" t="s">
        <v>142</v>
      </c>
      <c r="AU461" s="235" t="s">
        <v>84</v>
      </c>
      <c r="AV461" s="13" t="s">
        <v>84</v>
      </c>
      <c r="AW461" s="13" t="s">
        <v>30</v>
      </c>
      <c r="AX461" s="13" t="s">
        <v>74</v>
      </c>
      <c r="AY461" s="235" t="s">
        <v>133</v>
      </c>
    </row>
    <row r="462" s="13" customFormat="1">
      <c r="A462" s="13"/>
      <c r="B462" s="225"/>
      <c r="C462" s="226"/>
      <c r="D462" s="227" t="s">
        <v>142</v>
      </c>
      <c r="E462" s="228" t="s">
        <v>1</v>
      </c>
      <c r="F462" s="229" t="s">
        <v>642</v>
      </c>
      <c r="G462" s="226"/>
      <c r="H462" s="230">
        <v>12.199999999999999</v>
      </c>
      <c r="I462" s="226"/>
      <c r="J462" s="226"/>
      <c r="K462" s="226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142</v>
      </c>
      <c r="AU462" s="235" t="s">
        <v>84</v>
      </c>
      <c r="AV462" s="13" t="s">
        <v>84</v>
      </c>
      <c r="AW462" s="13" t="s">
        <v>30</v>
      </c>
      <c r="AX462" s="13" t="s">
        <v>74</v>
      </c>
      <c r="AY462" s="235" t="s">
        <v>133</v>
      </c>
    </row>
    <row r="463" s="13" customFormat="1">
      <c r="A463" s="13"/>
      <c r="B463" s="225"/>
      <c r="C463" s="226"/>
      <c r="D463" s="227" t="s">
        <v>142</v>
      </c>
      <c r="E463" s="228" t="s">
        <v>1</v>
      </c>
      <c r="F463" s="229" t="s">
        <v>643</v>
      </c>
      <c r="G463" s="226"/>
      <c r="H463" s="230">
        <v>53.375</v>
      </c>
      <c r="I463" s="226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5" t="s">
        <v>142</v>
      </c>
      <c r="AU463" s="235" t="s">
        <v>84</v>
      </c>
      <c r="AV463" s="13" t="s">
        <v>84</v>
      </c>
      <c r="AW463" s="13" t="s">
        <v>30</v>
      </c>
      <c r="AX463" s="13" t="s">
        <v>74</v>
      </c>
      <c r="AY463" s="235" t="s">
        <v>133</v>
      </c>
    </row>
    <row r="464" s="13" customFormat="1">
      <c r="A464" s="13"/>
      <c r="B464" s="225"/>
      <c r="C464" s="226"/>
      <c r="D464" s="227" t="s">
        <v>142</v>
      </c>
      <c r="E464" s="228" t="s">
        <v>1</v>
      </c>
      <c r="F464" s="229" t="s">
        <v>644</v>
      </c>
      <c r="G464" s="226"/>
      <c r="H464" s="230">
        <v>55.509999999999998</v>
      </c>
      <c r="I464" s="226"/>
      <c r="J464" s="226"/>
      <c r="K464" s="226"/>
      <c r="L464" s="231"/>
      <c r="M464" s="232"/>
      <c r="N464" s="233"/>
      <c r="O464" s="233"/>
      <c r="P464" s="233"/>
      <c r="Q464" s="233"/>
      <c r="R464" s="233"/>
      <c r="S464" s="233"/>
      <c r="T464" s="23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5" t="s">
        <v>142</v>
      </c>
      <c r="AU464" s="235" t="s">
        <v>84</v>
      </c>
      <c r="AV464" s="13" t="s">
        <v>84</v>
      </c>
      <c r="AW464" s="13" t="s">
        <v>30</v>
      </c>
      <c r="AX464" s="13" t="s">
        <v>74</v>
      </c>
      <c r="AY464" s="235" t="s">
        <v>133</v>
      </c>
    </row>
    <row r="465" s="13" customFormat="1">
      <c r="A465" s="13"/>
      <c r="B465" s="225"/>
      <c r="C465" s="226"/>
      <c r="D465" s="227" t="s">
        <v>142</v>
      </c>
      <c r="E465" s="228" t="s">
        <v>1</v>
      </c>
      <c r="F465" s="229" t="s">
        <v>645</v>
      </c>
      <c r="G465" s="226"/>
      <c r="H465" s="230">
        <v>30.195</v>
      </c>
      <c r="I465" s="226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5" t="s">
        <v>142</v>
      </c>
      <c r="AU465" s="235" t="s">
        <v>84</v>
      </c>
      <c r="AV465" s="13" t="s">
        <v>84</v>
      </c>
      <c r="AW465" s="13" t="s">
        <v>30</v>
      </c>
      <c r="AX465" s="13" t="s">
        <v>74</v>
      </c>
      <c r="AY465" s="235" t="s">
        <v>133</v>
      </c>
    </row>
    <row r="466" s="13" customFormat="1">
      <c r="A466" s="13"/>
      <c r="B466" s="225"/>
      <c r="C466" s="226"/>
      <c r="D466" s="227" t="s">
        <v>142</v>
      </c>
      <c r="E466" s="228" t="s">
        <v>1</v>
      </c>
      <c r="F466" s="229" t="s">
        <v>646</v>
      </c>
      <c r="G466" s="226"/>
      <c r="H466" s="230">
        <v>108.428</v>
      </c>
      <c r="I466" s="226"/>
      <c r="J466" s="226"/>
      <c r="K466" s="226"/>
      <c r="L466" s="231"/>
      <c r="M466" s="232"/>
      <c r="N466" s="233"/>
      <c r="O466" s="233"/>
      <c r="P466" s="233"/>
      <c r="Q466" s="233"/>
      <c r="R466" s="233"/>
      <c r="S466" s="233"/>
      <c r="T466" s="23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5" t="s">
        <v>142</v>
      </c>
      <c r="AU466" s="235" t="s">
        <v>84</v>
      </c>
      <c r="AV466" s="13" t="s">
        <v>84</v>
      </c>
      <c r="AW466" s="13" t="s">
        <v>30</v>
      </c>
      <c r="AX466" s="13" t="s">
        <v>74</v>
      </c>
      <c r="AY466" s="235" t="s">
        <v>133</v>
      </c>
    </row>
    <row r="467" s="13" customFormat="1">
      <c r="A467" s="13"/>
      <c r="B467" s="225"/>
      <c r="C467" s="226"/>
      <c r="D467" s="227" t="s">
        <v>142</v>
      </c>
      <c r="E467" s="228" t="s">
        <v>1</v>
      </c>
      <c r="F467" s="229" t="s">
        <v>647</v>
      </c>
      <c r="G467" s="226"/>
      <c r="H467" s="230">
        <v>124.593</v>
      </c>
      <c r="I467" s="226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5" t="s">
        <v>142</v>
      </c>
      <c r="AU467" s="235" t="s">
        <v>84</v>
      </c>
      <c r="AV467" s="13" t="s">
        <v>84</v>
      </c>
      <c r="AW467" s="13" t="s">
        <v>30</v>
      </c>
      <c r="AX467" s="13" t="s">
        <v>74</v>
      </c>
      <c r="AY467" s="235" t="s">
        <v>133</v>
      </c>
    </row>
    <row r="468" s="13" customFormat="1">
      <c r="A468" s="13"/>
      <c r="B468" s="225"/>
      <c r="C468" s="226"/>
      <c r="D468" s="227" t="s">
        <v>142</v>
      </c>
      <c r="E468" s="228" t="s">
        <v>1</v>
      </c>
      <c r="F468" s="229" t="s">
        <v>648</v>
      </c>
      <c r="G468" s="226"/>
      <c r="H468" s="230">
        <v>21.045000000000002</v>
      </c>
      <c r="I468" s="226"/>
      <c r="J468" s="226"/>
      <c r="K468" s="226"/>
      <c r="L468" s="231"/>
      <c r="M468" s="232"/>
      <c r="N468" s="233"/>
      <c r="O468" s="233"/>
      <c r="P468" s="233"/>
      <c r="Q468" s="233"/>
      <c r="R468" s="233"/>
      <c r="S468" s="233"/>
      <c r="T468" s="23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5" t="s">
        <v>142</v>
      </c>
      <c r="AU468" s="235" t="s">
        <v>84</v>
      </c>
      <c r="AV468" s="13" t="s">
        <v>84</v>
      </c>
      <c r="AW468" s="13" t="s">
        <v>30</v>
      </c>
      <c r="AX468" s="13" t="s">
        <v>74</v>
      </c>
      <c r="AY468" s="235" t="s">
        <v>133</v>
      </c>
    </row>
    <row r="469" s="13" customFormat="1">
      <c r="A469" s="13"/>
      <c r="B469" s="225"/>
      <c r="C469" s="226"/>
      <c r="D469" s="227" t="s">
        <v>142</v>
      </c>
      <c r="E469" s="228" t="s">
        <v>1</v>
      </c>
      <c r="F469" s="229" t="s">
        <v>649</v>
      </c>
      <c r="G469" s="226"/>
      <c r="H469" s="230">
        <v>34.313000000000002</v>
      </c>
      <c r="I469" s="226"/>
      <c r="J469" s="226"/>
      <c r="K469" s="226"/>
      <c r="L469" s="231"/>
      <c r="M469" s="232"/>
      <c r="N469" s="233"/>
      <c r="O469" s="233"/>
      <c r="P469" s="233"/>
      <c r="Q469" s="233"/>
      <c r="R469" s="233"/>
      <c r="S469" s="233"/>
      <c r="T469" s="23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5" t="s">
        <v>142</v>
      </c>
      <c r="AU469" s="235" t="s">
        <v>84</v>
      </c>
      <c r="AV469" s="13" t="s">
        <v>84</v>
      </c>
      <c r="AW469" s="13" t="s">
        <v>30</v>
      </c>
      <c r="AX469" s="13" t="s">
        <v>74</v>
      </c>
      <c r="AY469" s="235" t="s">
        <v>133</v>
      </c>
    </row>
    <row r="470" s="13" customFormat="1">
      <c r="A470" s="13"/>
      <c r="B470" s="225"/>
      <c r="C470" s="226"/>
      <c r="D470" s="227" t="s">
        <v>142</v>
      </c>
      <c r="E470" s="228" t="s">
        <v>1</v>
      </c>
      <c r="F470" s="229" t="s">
        <v>650</v>
      </c>
      <c r="G470" s="226"/>
      <c r="H470" s="230">
        <v>20.588000000000001</v>
      </c>
      <c r="I470" s="226"/>
      <c r="J470" s="226"/>
      <c r="K470" s="226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142</v>
      </c>
      <c r="AU470" s="235" t="s">
        <v>84</v>
      </c>
      <c r="AV470" s="13" t="s">
        <v>84</v>
      </c>
      <c r="AW470" s="13" t="s">
        <v>30</v>
      </c>
      <c r="AX470" s="13" t="s">
        <v>74</v>
      </c>
      <c r="AY470" s="235" t="s">
        <v>133</v>
      </c>
    </row>
    <row r="471" s="13" customFormat="1">
      <c r="A471" s="13"/>
      <c r="B471" s="225"/>
      <c r="C471" s="226"/>
      <c r="D471" s="227" t="s">
        <v>142</v>
      </c>
      <c r="E471" s="228" t="s">
        <v>1</v>
      </c>
      <c r="F471" s="229" t="s">
        <v>651</v>
      </c>
      <c r="G471" s="226"/>
      <c r="H471" s="230">
        <v>10.369999999999999</v>
      </c>
      <c r="I471" s="226"/>
      <c r="J471" s="226"/>
      <c r="K471" s="226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142</v>
      </c>
      <c r="AU471" s="235" t="s">
        <v>84</v>
      </c>
      <c r="AV471" s="13" t="s">
        <v>84</v>
      </c>
      <c r="AW471" s="13" t="s">
        <v>30</v>
      </c>
      <c r="AX471" s="13" t="s">
        <v>74</v>
      </c>
      <c r="AY471" s="235" t="s">
        <v>133</v>
      </c>
    </row>
    <row r="472" s="15" customFormat="1">
      <c r="A472" s="15"/>
      <c r="B472" s="246"/>
      <c r="C472" s="247"/>
      <c r="D472" s="227" t="s">
        <v>142</v>
      </c>
      <c r="E472" s="248" t="s">
        <v>1</v>
      </c>
      <c r="F472" s="249" t="s">
        <v>171</v>
      </c>
      <c r="G472" s="247"/>
      <c r="H472" s="248" t="s">
        <v>1</v>
      </c>
      <c r="I472" s="247"/>
      <c r="J472" s="247"/>
      <c r="K472" s="247"/>
      <c r="L472" s="250"/>
      <c r="M472" s="251"/>
      <c r="N472" s="252"/>
      <c r="O472" s="252"/>
      <c r="P472" s="252"/>
      <c r="Q472" s="252"/>
      <c r="R472" s="252"/>
      <c r="S472" s="252"/>
      <c r="T472" s="253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54" t="s">
        <v>142</v>
      </c>
      <c r="AU472" s="254" t="s">
        <v>84</v>
      </c>
      <c r="AV472" s="15" t="s">
        <v>82</v>
      </c>
      <c r="AW472" s="15" t="s">
        <v>30</v>
      </c>
      <c r="AX472" s="15" t="s">
        <v>74</v>
      </c>
      <c r="AY472" s="254" t="s">
        <v>133</v>
      </c>
    </row>
    <row r="473" s="13" customFormat="1">
      <c r="A473" s="13"/>
      <c r="B473" s="225"/>
      <c r="C473" s="226"/>
      <c r="D473" s="227" t="s">
        <v>142</v>
      </c>
      <c r="E473" s="228" t="s">
        <v>1</v>
      </c>
      <c r="F473" s="229" t="s">
        <v>652</v>
      </c>
      <c r="G473" s="226"/>
      <c r="H473" s="230">
        <v>34.313000000000002</v>
      </c>
      <c r="I473" s="226"/>
      <c r="J473" s="226"/>
      <c r="K473" s="226"/>
      <c r="L473" s="231"/>
      <c r="M473" s="232"/>
      <c r="N473" s="233"/>
      <c r="O473" s="233"/>
      <c r="P473" s="233"/>
      <c r="Q473" s="233"/>
      <c r="R473" s="233"/>
      <c r="S473" s="233"/>
      <c r="T473" s="23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5" t="s">
        <v>142</v>
      </c>
      <c r="AU473" s="235" t="s">
        <v>84</v>
      </c>
      <c r="AV473" s="13" t="s">
        <v>84</v>
      </c>
      <c r="AW473" s="13" t="s">
        <v>30</v>
      </c>
      <c r="AX473" s="13" t="s">
        <v>74</v>
      </c>
      <c r="AY473" s="235" t="s">
        <v>133</v>
      </c>
    </row>
    <row r="474" s="13" customFormat="1">
      <c r="A474" s="13"/>
      <c r="B474" s="225"/>
      <c r="C474" s="226"/>
      <c r="D474" s="227" t="s">
        <v>142</v>
      </c>
      <c r="E474" s="228" t="s">
        <v>1</v>
      </c>
      <c r="F474" s="229" t="s">
        <v>653</v>
      </c>
      <c r="G474" s="226"/>
      <c r="H474" s="230">
        <v>20.893000000000001</v>
      </c>
      <c r="I474" s="226"/>
      <c r="J474" s="226"/>
      <c r="K474" s="226"/>
      <c r="L474" s="231"/>
      <c r="M474" s="232"/>
      <c r="N474" s="233"/>
      <c r="O474" s="233"/>
      <c r="P474" s="233"/>
      <c r="Q474" s="233"/>
      <c r="R474" s="233"/>
      <c r="S474" s="233"/>
      <c r="T474" s="23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5" t="s">
        <v>142</v>
      </c>
      <c r="AU474" s="235" t="s">
        <v>84</v>
      </c>
      <c r="AV474" s="13" t="s">
        <v>84</v>
      </c>
      <c r="AW474" s="13" t="s">
        <v>30</v>
      </c>
      <c r="AX474" s="13" t="s">
        <v>74</v>
      </c>
      <c r="AY474" s="235" t="s">
        <v>133</v>
      </c>
    </row>
    <row r="475" s="13" customFormat="1">
      <c r="A475" s="13"/>
      <c r="B475" s="225"/>
      <c r="C475" s="226"/>
      <c r="D475" s="227" t="s">
        <v>142</v>
      </c>
      <c r="E475" s="228" t="s">
        <v>1</v>
      </c>
      <c r="F475" s="229" t="s">
        <v>654</v>
      </c>
      <c r="G475" s="226"/>
      <c r="H475" s="230">
        <v>10.369999999999999</v>
      </c>
      <c r="I475" s="226"/>
      <c r="J475" s="226"/>
      <c r="K475" s="226"/>
      <c r="L475" s="231"/>
      <c r="M475" s="232"/>
      <c r="N475" s="233"/>
      <c r="O475" s="233"/>
      <c r="P475" s="233"/>
      <c r="Q475" s="233"/>
      <c r="R475" s="233"/>
      <c r="S475" s="233"/>
      <c r="T475" s="23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5" t="s">
        <v>142</v>
      </c>
      <c r="AU475" s="235" t="s">
        <v>84</v>
      </c>
      <c r="AV475" s="13" t="s">
        <v>84</v>
      </c>
      <c r="AW475" s="13" t="s">
        <v>30</v>
      </c>
      <c r="AX475" s="13" t="s">
        <v>74</v>
      </c>
      <c r="AY475" s="235" t="s">
        <v>133</v>
      </c>
    </row>
    <row r="476" s="13" customFormat="1">
      <c r="A476" s="13"/>
      <c r="B476" s="225"/>
      <c r="C476" s="226"/>
      <c r="D476" s="227" t="s">
        <v>142</v>
      </c>
      <c r="E476" s="228" t="s">
        <v>1</v>
      </c>
      <c r="F476" s="229" t="s">
        <v>655</v>
      </c>
      <c r="G476" s="226"/>
      <c r="H476" s="230">
        <v>124.593</v>
      </c>
      <c r="I476" s="226"/>
      <c r="J476" s="226"/>
      <c r="K476" s="226"/>
      <c r="L476" s="231"/>
      <c r="M476" s="232"/>
      <c r="N476" s="233"/>
      <c r="O476" s="233"/>
      <c r="P476" s="233"/>
      <c r="Q476" s="233"/>
      <c r="R476" s="233"/>
      <c r="S476" s="233"/>
      <c r="T476" s="23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5" t="s">
        <v>142</v>
      </c>
      <c r="AU476" s="235" t="s">
        <v>84</v>
      </c>
      <c r="AV476" s="13" t="s">
        <v>84</v>
      </c>
      <c r="AW476" s="13" t="s">
        <v>30</v>
      </c>
      <c r="AX476" s="13" t="s">
        <v>74</v>
      </c>
      <c r="AY476" s="235" t="s">
        <v>133</v>
      </c>
    </row>
    <row r="477" s="13" customFormat="1">
      <c r="A477" s="13"/>
      <c r="B477" s="225"/>
      <c r="C477" s="226"/>
      <c r="D477" s="227" t="s">
        <v>142</v>
      </c>
      <c r="E477" s="228" t="s">
        <v>1</v>
      </c>
      <c r="F477" s="229" t="s">
        <v>656</v>
      </c>
      <c r="G477" s="226"/>
      <c r="H477" s="230">
        <v>15.708</v>
      </c>
      <c r="I477" s="226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142</v>
      </c>
      <c r="AU477" s="235" t="s">
        <v>84</v>
      </c>
      <c r="AV477" s="13" t="s">
        <v>84</v>
      </c>
      <c r="AW477" s="13" t="s">
        <v>30</v>
      </c>
      <c r="AX477" s="13" t="s">
        <v>74</v>
      </c>
      <c r="AY477" s="235" t="s">
        <v>133</v>
      </c>
    </row>
    <row r="478" s="13" customFormat="1">
      <c r="A478" s="13"/>
      <c r="B478" s="225"/>
      <c r="C478" s="226"/>
      <c r="D478" s="227" t="s">
        <v>142</v>
      </c>
      <c r="E478" s="228" t="s">
        <v>1</v>
      </c>
      <c r="F478" s="229" t="s">
        <v>657</v>
      </c>
      <c r="G478" s="226"/>
      <c r="H478" s="230">
        <v>108.428</v>
      </c>
      <c r="I478" s="226"/>
      <c r="J478" s="226"/>
      <c r="K478" s="226"/>
      <c r="L478" s="231"/>
      <c r="M478" s="232"/>
      <c r="N478" s="233"/>
      <c r="O478" s="233"/>
      <c r="P478" s="233"/>
      <c r="Q478" s="233"/>
      <c r="R478" s="233"/>
      <c r="S478" s="233"/>
      <c r="T478" s="23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5" t="s">
        <v>142</v>
      </c>
      <c r="AU478" s="235" t="s">
        <v>84</v>
      </c>
      <c r="AV478" s="13" t="s">
        <v>84</v>
      </c>
      <c r="AW478" s="13" t="s">
        <v>30</v>
      </c>
      <c r="AX478" s="13" t="s">
        <v>74</v>
      </c>
      <c r="AY478" s="235" t="s">
        <v>133</v>
      </c>
    </row>
    <row r="479" s="13" customFormat="1">
      <c r="A479" s="13"/>
      <c r="B479" s="225"/>
      <c r="C479" s="226"/>
      <c r="D479" s="227" t="s">
        <v>142</v>
      </c>
      <c r="E479" s="228" t="s">
        <v>1</v>
      </c>
      <c r="F479" s="229" t="s">
        <v>658</v>
      </c>
      <c r="G479" s="226"/>
      <c r="H479" s="230">
        <v>55.509999999999998</v>
      </c>
      <c r="I479" s="226"/>
      <c r="J479" s="226"/>
      <c r="K479" s="226"/>
      <c r="L479" s="231"/>
      <c r="M479" s="232"/>
      <c r="N479" s="233"/>
      <c r="O479" s="233"/>
      <c r="P479" s="233"/>
      <c r="Q479" s="233"/>
      <c r="R479" s="233"/>
      <c r="S479" s="233"/>
      <c r="T479" s="23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5" t="s">
        <v>142</v>
      </c>
      <c r="AU479" s="235" t="s">
        <v>84</v>
      </c>
      <c r="AV479" s="13" t="s">
        <v>84</v>
      </c>
      <c r="AW479" s="13" t="s">
        <v>30</v>
      </c>
      <c r="AX479" s="13" t="s">
        <v>74</v>
      </c>
      <c r="AY479" s="235" t="s">
        <v>133</v>
      </c>
    </row>
    <row r="480" s="13" customFormat="1">
      <c r="A480" s="13"/>
      <c r="B480" s="225"/>
      <c r="C480" s="226"/>
      <c r="D480" s="227" t="s">
        <v>142</v>
      </c>
      <c r="E480" s="228" t="s">
        <v>1</v>
      </c>
      <c r="F480" s="229" t="s">
        <v>659</v>
      </c>
      <c r="G480" s="226"/>
      <c r="H480" s="230">
        <v>30.195</v>
      </c>
      <c r="I480" s="226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5" t="s">
        <v>142</v>
      </c>
      <c r="AU480" s="235" t="s">
        <v>84</v>
      </c>
      <c r="AV480" s="13" t="s">
        <v>84</v>
      </c>
      <c r="AW480" s="13" t="s">
        <v>30</v>
      </c>
      <c r="AX480" s="13" t="s">
        <v>74</v>
      </c>
      <c r="AY480" s="235" t="s">
        <v>133</v>
      </c>
    </row>
    <row r="481" s="13" customFormat="1">
      <c r="A481" s="13"/>
      <c r="B481" s="225"/>
      <c r="C481" s="226"/>
      <c r="D481" s="227" t="s">
        <v>142</v>
      </c>
      <c r="E481" s="228" t="s">
        <v>1</v>
      </c>
      <c r="F481" s="229" t="s">
        <v>660</v>
      </c>
      <c r="G481" s="226"/>
      <c r="H481" s="230">
        <v>53.375</v>
      </c>
      <c r="I481" s="226"/>
      <c r="J481" s="226"/>
      <c r="K481" s="226"/>
      <c r="L481" s="231"/>
      <c r="M481" s="232"/>
      <c r="N481" s="233"/>
      <c r="O481" s="233"/>
      <c r="P481" s="233"/>
      <c r="Q481" s="233"/>
      <c r="R481" s="233"/>
      <c r="S481" s="233"/>
      <c r="T481" s="23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5" t="s">
        <v>142</v>
      </c>
      <c r="AU481" s="235" t="s">
        <v>84</v>
      </c>
      <c r="AV481" s="13" t="s">
        <v>84</v>
      </c>
      <c r="AW481" s="13" t="s">
        <v>30</v>
      </c>
      <c r="AX481" s="13" t="s">
        <v>74</v>
      </c>
      <c r="AY481" s="235" t="s">
        <v>133</v>
      </c>
    </row>
    <row r="482" s="13" customFormat="1">
      <c r="A482" s="13"/>
      <c r="B482" s="225"/>
      <c r="C482" s="226"/>
      <c r="D482" s="227" t="s">
        <v>142</v>
      </c>
      <c r="E482" s="228" t="s">
        <v>1</v>
      </c>
      <c r="F482" s="229" t="s">
        <v>661</v>
      </c>
      <c r="G482" s="226"/>
      <c r="H482" s="230">
        <v>30.957999999999998</v>
      </c>
      <c r="I482" s="226"/>
      <c r="J482" s="226"/>
      <c r="K482" s="226"/>
      <c r="L482" s="231"/>
      <c r="M482" s="232"/>
      <c r="N482" s="233"/>
      <c r="O482" s="233"/>
      <c r="P482" s="233"/>
      <c r="Q482" s="233"/>
      <c r="R482" s="233"/>
      <c r="S482" s="233"/>
      <c r="T482" s="23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5" t="s">
        <v>142</v>
      </c>
      <c r="AU482" s="235" t="s">
        <v>84</v>
      </c>
      <c r="AV482" s="13" t="s">
        <v>84</v>
      </c>
      <c r="AW482" s="13" t="s">
        <v>30</v>
      </c>
      <c r="AX482" s="13" t="s">
        <v>74</v>
      </c>
      <c r="AY482" s="235" t="s">
        <v>133</v>
      </c>
    </row>
    <row r="483" s="13" customFormat="1">
      <c r="A483" s="13"/>
      <c r="B483" s="225"/>
      <c r="C483" s="226"/>
      <c r="D483" s="227" t="s">
        <v>142</v>
      </c>
      <c r="E483" s="228" t="s">
        <v>1</v>
      </c>
      <c r="F483" s="229" t="s">
        <v>662</v>
      </c>
      <c r="G483" s="226"/>
      <c r="H483" s="230">
        <v>12.658</v>
      </c>
      <c r="I483" s="226"/>
      <c r="J483" s="226"/>
      <c r="K483" s="226"/>
      <c r="L483" s="231"/>
      <c r="M483" s="232"/>
      <c r="N483" s="233"/>
      <c r="O483" s="233"/>
      <c r="P483" s="233"/>
      <c r="Q483" s="233"/>
      <c r="R483" s="233"/>
      <c r="S483" s="233"/>
      <c r="T483" s="23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5" t="s">
        <v>142</v>
      </c>
      <c r="AU483" s="235" t="s">
        <v>84</v>
      </c>
      <c r="AV483" s="13" t="s">
        <v>84</v>
      </c>
      <c r="AW483" s="13" t="s">
        <v>30</v>
      </c>
      <c r="AX483" s="13" t="s">
        <v>74</v>
      </c>
      <c r="AY483" s="235" t="s">
        <v>133</v>
      </c>
    </row>
    <row r="484" s="13" customFormat="1">
      <c r="A484" s="13"/>
      <c r="B484" s="225"/>
      <c r="C484" s="226"/>
      <c r="D484" s="227" t="s">
        <v>142</v>
      </c>
      <c r="E484" s="228" t="s">
        <v>1</v>
      </c>
      <c r="F484" s="229" t="s">
        <v>663</v>
      </c>
      <c r="G484" s="226"/>
      <c r="H484" s="230">
        <v>12.199999999999999</v>
      </c>
      <c r="I484" s="226"/>
      <c r="J484" s="226"/>
      <c r="K484" s="226"/>
      <c r="L484" s="231"/>
      <c r="M484" s="232"/>
      <c r="N484" s="233"/>
      <c r="O484" s="233"/>
      <c r="P484" s="233"/>
      <c r="Q484" s="233"/>
      <c r="R484" s="233"/>
      <c r="S484" s="233"/>
      <c r="T484" s="23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5" t="s">
        <v>142</v>
      </c>
      <c r="AU484" s="235" t="s">
        <v>84</v>
      </c>
      <c r="AV484" s="13" t="s">
        <v>84</v>
      </c>
      <c r="AW484" s="13" t="s">
        <v>30</v>
      </c>
      <c r="AX484" s="13" t="s">
        <v>74</v>
      </c>
      <c r="AY484" s="235" t="s">
        <v>133</v>
      </c>
    </row>
    <row r="485" s="13" customFormat="1">
      <c r="A485" s="13"/>
      <c r="B485" s="225"/>
      <c r="C485" s="226"/>
      <c r="D485" s="227" t="s">
        <v>142</v>
      </c>
      <c r="E485" s="228" t="s">
        <v>1</v>
      </c>
      <c r="F485" s="229" t="s">
        <v>184</v>
      </c>
      <c r="G485" s="226"/>
      <c r="H485" s="230">
        <v>-54</v>
      </c>
      <c r="I485" s="226"/>
      <c r="J485" s="226"/>
      <c r="K485" s="226"/>
      <c r="L485" s="231"/>
      <c r="M485" s="232"/>
      <c r="N485" s="233"/>
      <c r="O485" s="233"/>
      <c r="P485" s="233"/>
      <c r="Q485" s="233"/>
      <c r="R485" s="233"/>
      <c r="S485" s="233"/>
      <c r="T485" s="23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5" t="s">
        <v>142</v>
      </c>
      <c r="AU485" s="235" t="s">
        <v>84</v>
      </c>
      <c r="AV485" s="13" t="s">
        <v>84</v>
      </c>
      <c r="AW485" s="13" t="s">
        <v>30</v>
      </c>
      <c r="AX485" s="13" t="s">
        <v>74</v>
      </c>
      <c r="AY485" s="235" t="s">
        <v>133</v>
      </c>
    </row>
    <row r="486" s="13" customFormat="1">
      <c r="A486" s="13"/>
      <c r="B486" s="225"/>
      <c r="C486" s="226"/>
      <c r="D486" s="227" t="s">
        <v>142</v>
      </c>
      <c r="E486" s="228" t="s">
        <v>1</v>
      </c>
      <c r="F486" s="229" t="s">
        <v>185</v>
      </c>
      <c r="G486" s="226"/>
      <c r="H486" s="230">
        <v>-50.640000000000001</v>
      </c>
      <c r="I486" s="226"/>
      <c r="J486" s="226"/>
      <c r="K486" s="226"/>
      <c r="L486" s="231"/>
      <c r="M486" s="232"/>
      <c r="N486" s="233"/>
      <c r="O486" s="233"/>
      <c r="P486" s="233"/>
      <c r="Q486" s="233"/>
      <c r="R486" s="233"/>
      <c r="S486" s="233"/>
      <c r="T486" s="23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5" t="s">
        <v>142</v>
      </c>
      <c r="AU486" s="235" t="s">
        <v>84</v>
      </c>
      <c r="AV486" s="13" t="s">
        <v>84</v>
      </c>
      <c r="AW486" s="13" t="s">
        <v>30</v>
      </c>
      <c r="AX486" s="13" t="s">
        <v>74</v>
      </c>
      <c r="AY486" s="235" t="s">
        <v>133</v>
      </c>
    </row>
    <row r="487" s="14" customFormat="1">
      <c r="A487" s="14"/>
      <c r="B487" s="236"/>
      <c r="C487" s="237"/>
      <c r="D487" s="227" t="s">
        <v>142</v>
      </c>
      <c r="E487" s="238" t="s">
        <v>1</v>
      </c>
      <c r="F487" s="239" t="s">
        <v>145</v>
      </c>
      <c r="G487" s="237"/>
      <c r="H487" s="240">
        <v>1498.316</v>
      </c>
      <c r="I487" s="237"/>
      <c r="J487" s="237"/>
      <c r="K487" s="237"/>
      <c r="L487" s="241"/>
      <c r="M487" s="242"/>
      <c r="N487" s="243"/>
      <c r="O487" s="243"/>
      <c r="P487" s="243"/>
      <c r="Q487" s="243"/>
      <c r="R487" s="243"/>
      <c r="S487" s="243"/>
      <c r="T487" s="24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5" t="s">
        <v>142</v>
      </c>
      <c r="AU487" s="245" t="s">
        <v>84</v>
      </c>
      <c r="AV487" s="14" t="s">
        <v>140</v>
      </c>
      <c r="AW487" s="14" t="s">
        <v>30</v>
      </c>
      <c r="AX487" s="14" t="s">
        <v>82</v>
      </c>
      <c r="AY487" s="245" t="s">
        <v>133</v>
      </c>
    </row>
    <row r="488" s="2" customFormat="1" ht="16.5" customHeight="1">
      <c r="A488" s="33"/>
      <c r="B488" s="34"/>
      <c r="C488" s="212" t="s">
        <v>664</v>
      </c>
      <c r="D488" s="212" t="s">
        <v>136</v>
      </c>
      <c r="E488" s="213" t="s">
        <v>665</v>
      </c>
      <c r="F488" s="214" t="s">
        <v>666</v>
      </c>
      <c r="G488" s="215" t="s">
        <v>139</v>
      </c>
      <c r="H488" s="216">
        <v>482.99000000000001</v>
      </c>
      <c r="I488" s="217">
        <v>6.7999999999999998</v>
      </c>
      <c r="J488" s="217">
        <f>ROUND(I488*H488,2)</f>
        <v>3284.3299999999999</v>
      </c>
      <c r="K488" s="218"/>
      <c r="L488" s="39"/>
      <c r="M488" s="219" t="s">
        <v>1</v>
      </c>
      <c r="N488" s="220" t="s">
        <v>39</v>
      </c>
      <c r="O488" s="221">
        <v>0.012</v>
      </c>
      <c r="P488" s="221">
        <f>O488*H488</f>
        <v>5.7958800000000004</v>
      </c>
      <c r="Q488" s="221">
        <v>0</v>
      </c>
      <c r="R488" s="221">
        <f>Q488*H488</f>
        <v>0</v>
      </c>
      <c r="S488" s="221">
        <v>0</v>
      </c>
      <c r="T488" s="22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223" t="s">
        <v>239</v>
      </c>
      <c r="AT488" s="223" t="s">
        <v>136</v>
      </c>
      <c r="AU488" s="223" t="s">
        <v>84</v>
      </c>
      <c r="AY488" s="18" t="s">
        <v>133</v>
      </c>
      <c r="BE488" s="224">
        <f>IF(N488="základní",J488,0)</f>
        <v>3284.3299999999999</v>
      </c>
      <c r="BF488" s="224">
        <f>IF(N488="snížená",J488,0)</f>
        <v>0</v>
      </c>
      <c r="BG488" s="224">
        <f>IF(N488="zákl. přenesená",J488,0)</f>
        <v>0</v>
      </c>
      <c r="BH488" s="224">
        <f>IF(N488="sníž. přenesená",J488,0)</f>
        <v>0</v>
      </c>
      <c r="BI488" s="224">
        <f>IF(N488="nulová",J488,0)</f>
        <v>0</v>
      </c>
      <c r="BJ488" s="18" t="s">
        <v>82</v>
      </c>
      <c r="BK488" s="224">
        <f>ROUND(I488*H488,2)</f>
        <v>3284.3299999999999</v>
      </c>
      <c r="BL488" s="18" t="s">
        <v>239</v>
      </c>
      <c r="BM488" s="223" t="s">
        <v>667</v>
      </c>
    </row>
    <row r="489" s="2" customFormat="1" ht="16.5" customHeight="1">
      <c r="A489" s="33"/>
      <c r="B489" s="34"/>
      <c r="C489" s="255" t="s">
        <v>668</v>
      </c>
      <c r="D489" s="255" t="s">
        <v>363</v>
      </c>
      <c r="E489" s="256" t="s">
        <v>669</v>
      </c>
      <c r="F489" s="257" t="s">
        <v>670</v>
      </c>
      <c r="G489" s="258" t="s">
        <v>139</v>
      </c>
      <c r="H489" s="259">
        <v>507.13999999999999</v>
      </c>
      <c r="I489" s="260">
        <v>1.71</v>
      </c>
      <c r="J489" s="260">
        <f>ROUND(I489*H489,2)</f>
        <v>867.21000000000004</v>
      </c>
      <c r="K489" s="261"/>
      <c r="L489" s="262"/>
      <c r="M489" s="263" t="s">
        <v>1</v>
      </c>
      <c r="N489" s="264" t="s">
        <v>39</v>
      </c>
      <c r="O489" s="221">
        <v>0</v>
      </c>
      <c r="P489" s="221">
        <f>O489*H489</f>
        <v>0</v>
      </c>
      <c r="Q489" s="221">
        <v>1.0000000000000001E-05</v>
      </c>
      <c r="R489" s="221">
        <f>Q489*H489</f>
        <v>0.0050714000000000002</v>
      </c>
      <c r="S489" s="221">
        <v>0</v>
      </c>
      <c r="T489" s="222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223" t="s">
        <v>328</v>
      </c>
      <c r="AT489" s="223" t="s">
        <v>363</v>
      </c>
      <c r="AU489" s="223" t="s">
        <v>84</v>
      </c>
      <c r="AY489" s="18" t="s">
        <v>133</v>
      </c>
      <c r="BE489" s="224">
        <f>IF(N489="základní",J489,0)</f>
        <v>867.21000000000004</v>
      </c>
      <c r="BF489" s="224">
        <f>IF(N489="snížená",J489,0)</f>
        <v>0</v>
      </c>
      <c r="BG489" s="224">
        <f>IF(N489="zákl. přenesená",J489,0)</f>
        <v>0</v>
      </c>
      <c r="BH489" s="224">
        <f>IF(N489="sníž. přenesená",J489,0)</f>
        <v>0</v>
      </c>
      <c r="BI489" s="224">
        <f>IF(N489="nulová",J489,0)</f>
        <v>0</v>
      </c>
      <c r="BJ489" s="18" t="s">
        <v>82</v>
      </c>
      <c r="BK489" s="224">
        <f>ROUND(I489*H489,2)</f>
        <v>867.21000000000004</v>
      </c>
      <c r="BL489" s="18" t="s">
        <v>239</v>
      </c>
      <c r="BM489" s="223" t="s">
        <v>671</v>
      </c>
    </row>
    <row r="490" s="13" customFormat="1">
      <c r="A490" s="13"/>
      <c r="B490" s="225"/>
      <c r="C490" s="226"/>
      <c r="D490" s="227" t="s">
        <v>142</v>
      </c>
      <c r="E490" s="226"/>
      <c r="F490" s="229" t="s">
        <v>672</v>
      </c>
      <c r="G490" s="226"/>
      <c r="H490" s="230">
        <v>507.13999999999999</v>
      </c>
      <c r="I490" s="226"/>
      <c r="J490" s="226"/>
      <c r="K490" s="226"/>
      <c r="L490" s="231"/>
      <c r="M490" s="232"/>
      <c r="N490" s="233"/>
      <c r="O490" s="233"/>
      <c r="P490" s="233"/>
      <c r="Q490" s="233"/>
      <c r="R490" s="233"/>
      <c r="S490" s="233"/>
      <c r="T490" s="23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5" t="s">
        <v>142</v>
      </c>
      <c r="AU490" s="235" t="s">
        <v>84</v>
      </c>
      <c r="AV490" s="13" t="s">
        <v>84</v>
      </c>
      <c r="AW490" s="13" t="s">
        <v>4</v>
      </c>
      <c r="AX490" s="13" t="s">
        <v>82</v>
      </c>
      <c r="AY490" s="235" t="s">
        <v>133</v>
      </c>
    </row>
    <row r="491" s="2" customFormat="1" ht="21.75" customHeight="1">
      <c r="A491" s="33"/>
      <c r="B491" s="34"/>
      <c r="C491" s="212" t="s">
        <v>673</v>
      </c>
      <c r="D491" s="212" t="s">
        <v>136</v>
      </c>
      <c r="E491" s="213" t="s">
        <v>674</v>
      </c>
      <c r="F491" s="214" t="s">
        <v>675</v>
      </c>
      <c r="G491" s="215" t="s">
        <v>139</v>
      </c>
      <c r="H491" s="216">
        <v>104.64</v>
      </c>
      <c r="I491" s="217">
        <v>9.0600000000000005</v>
      </c>
      <c r="J491" s="217">
        <f>ROUND(I491*H491,2)</f>
        <v>948.03999999999996</v>
      </c>
      <c r="K491" s="218"/>
      <c r="L491" s="39"/>
      <c r="M491" s="219" t="s">
        <v>1</v>
      </c>
      <c r="N491" s="220" t="s">
        <v>39</v>
      </c>
      <c r="O491" s="221">
        <v>0.016</v>
      </c>
      <c r="P491" s="221">
        <f>O491*H491</f>
        <v>1.67424</v>
      </c>
      <c r="Q491" s="221">
        <v>0</v>
      </c>
      <c r="R491" s="221">
        <f>Q491*H491</f>
        <v>0</v>
      </c>
      <c r="S491" s="221">
        <v>0</v>
      </c>
      <c r="T491" s="222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223" t="s">
        <v>239</v>
      </c>
      <c r="AT491" s="223" t="s">
        <v>136</v>
      </c>
      <c r="AU491" s="223" t="s">
        <v>84</v>
      </c>
      <c r="AY491" s="18" t="s">
        <v>133</v>
      </c>
      <c r="BE491" s="224">
        <f>IF(N491="základní",J491,0)</f>
        <v>948.03999999999996</v>
      </c>
      <c r="BF491" s="224">
        <f>IF(N491="snížená",J491,0)</f>
        <v>0</v>
      </c>
      <c r="BG491" s="224">
        <f>IF(N491="zákl. přenesená",J491,0)</f>
        <v>0</v>
      </c>
      <c r="BH491" s="224">
        <f>IF(N491="sníž. přenesená",J491,0)</f>
        <v>0</v>
      </c>
      <c r="BI491" s="224">
        <f>IF(N491="nulová",J491,0)</f>
        <v>0</v>
      </c>
      <c r="BJ491" s="18" t="s">
        <v>82</v>
      </c>
      <c r="BK491" s="224">
        <f>ROUND(I491*H491,2)</f>
        <v>948.03999999999996</v>
      </c>
      <c r="BL491" s="18" t="s">
        <v>239</v>
      </c>
      <c r="BM491" s="223" t="s">
        <v>676</v>
      </c>
    </row>
    <row r="492" s="13" customFormat="1">
      <c r="A492" s="13"/>
      <c r="B492" s="225"/>
      <c r="C492" s="226"/>
      <c r="D492" s="227" t="s">
        <v>142</v>
      </c>
      <c r="E492" s="228" t="s">
        <v>1</v>
      </c>
      <c r="F492" s="229" t="s">
        <v>677</v>
      </c>
      <c r="G492" s="226"/>
      <c r="H492" s="230">
        <v>54</v>
      </c>
      <c r="I492" s="226"/>
      <c r="J492" s="226"/>
      <c r="K492" s="226"/>
      <c r="L492" s="231"/>
      <c r="M492" s="232"/>
      <c r="N492" s="233"/>
      <c r="O492" s="233"/>
      <c r="P492" s="233"/>
      <c r="Q492" s="233"/>
      <c r="R492" s="233"/>
      <c r="S492" s="233"/>
      <c r="T492" s="23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5" t="s">
        <v>142</v>
      </c>
      <c r="AU492" s="235" t="s">
        <v>84</v>
      </c>
      <c r="AV492" s="13" t="s">
        <v>84</v>
      </c>
      <c r="AW492" s="13" t="s">
        <v>30</v>
      </c>
      <c r="AX492" s="13" t="s">
        <v>74</v>
      </c>
      <c r="AY492" s="235" t="s">
        <v>133</v>
      </c>
    </row>
    <row r="493" s="13" customFormat="1">
      <c r="A493" s="13"/>
      <c r="B493" s="225"/>
      <c r="C493" s="226"/>
      <c r="D493" s="227" t="s">
        <v>142</v>
      </c>
      <c r="E493" s="228" t="s">
        <v>1</v>
      </c>
      <c r="F493" s="229" t="s">
        <v>678</v>
      </c>
      <c r="G493" s="226"/>
      <c r="H493" s="230">
        <v>50.640000000000001</v>
      </c>
      <c r="I493" s="226"/>
      <c r="J493" s="226"/>
      <c r="K493" s="226"/>
      <c r="L493" s="231"/>
      <c r="M493" s="232"/>
      <c r="N493" s="233"/>
      <c r="O493" s="233"/>
      <c r="P493" s="233"/>
      <c r="Q493" s="233"/>
      <c r="R493" s="233"/>
      <c r="S493" s="233"/>
      <c r="T493" s="23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5" t="s">
        <v>142</v>
      </c>
      <c r="AU493" s="235" t="s">
        <v>84</v>
      </c>
      <c r="AV493" s="13" t="s">
        <v>84</v>
      </c>
      <c r="AW493" s="13" t="s">
        <v>30</v>
      </c>
      <c r="AX493" s="13" t="s">
        <v>74</v>
      </c>
      <c r="AY493" s="235" t="s">
        <v>133</v>
      </c>
    </row>
    <row r="494" s="14" customFormat="1">
      <c r="A494" s="14"/>
      <c r="B494" s="236"/>
      <c r="C494" s="237"/>
      <c r="D494" s="227" t="s">
        <v>142</v>
      </c>
      <c r="E494" s="238" t="s">
        <v>1</v>
      </c>
      <c r="F494" s="239" t="s">
        <v>145</v>
      </c>
      <c r="G494" s="237"/>
      <c r="H494" s="240">
        <v>104.64</v>
      </c>
      <c r="I494" s="237"/>
      <c r="J494" s="237"/>
      <c r="K494" s="237"/>
      <c r="L494" s="241"/>
      <c r="M494" s="242"/>
      <c r="N494" s="243"/>
      <c r="O494" s="243"/>
      <c r="P494" s="243"/>
      <c r="Q494" s="243"/>
      <c r="R494" s="243"/>
      <c r="S494" s="243"/>
      <c r="T494" s="24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45" t="s">
        <v>142</v>
      </c>
      <c r="AU494" s="245" t="s">
        <v>84</v>
      </c>
      <c r="AV494" s="14" t="s">
        <v>140</v>
      </c>
      <c r="AW494" s="14" t="s">
        <v>30</v>
      </c>
      <c r="AX494" s="14" t="s">
        <v>82</v>
      </c>
      <c r="AY494" s="245" t="s">
        <v>133</v>
      </c>
    </row>
    <row r="495" s="2" customFormat="1" ht="16.5" customHeight="1">
      <c r="A495" s="33"/>
      <c r="B495" s="34"/>
      <c r="C495" s="255" t="s">
        <v>679</v>
      </c>
      <c r="D495" s="255" t="s">
        <v>363</v>
      </c>
      <c r="E495" s="256" t="s">
        <v>669</v>
      </c>
      <c r="F495" s="257" t="s">
        <v>670</v>
      </c>
      <c r="G495" s="258" t="s">
        <v>139</v>
      </c>
      <c r="H495" s="259">
        <v>109.872</v>
      </c>
      <c r="I495" s="260">
        <v>1.71</v>
      </c>
      <c r="J495" s="260">
        <f>ROUND(I495*H495,2)</f>
        <v>187.88</v>
      </c>
      <c r="K495" s="261"/>
      <c r="L495" s="262"/>
      <c r="M495" s="263" t="s">
        <v>1</v>
      </c>
      <c r="N495" s="264" t="s">
        <v>39</v>
      </c>
      <c r="O495" s="221">
        <v>0</v>
      </c>
      <c r="P495" s="221">
        <f>O495*H495</f>
        <v>0</v>
      </c>
      <c r="Q495" s="221">
        <v>1.0000000000000001E-05</v>
      </c>
      <c r="R495" s="221">
        <f>Q495*H495</f>
        <v>0.0010987200000000001</v>
      </c>
      <c r="S495" s="221">
        <v>0</v>
      </c>
      <c r="T495" s="222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223" t="s">
        <v>328</v>
      </c>
      <c r="AT495" s="223" t="s">
        <v>363</v>
      </c>
      <c r="AU495" s="223" t="s">
        <v>84</v>
      </c>
      <c r="AY495" s="18" t="s">
        <v>133</v>
      </c>
      <c r="BE495" s="224">
        <f>IF(N495="základní",J495,0)</f>
        <v>187.88</v>
      </c>
      <c r="BF495" s="224">
        <f>IF(N495="snížená",J495,0)</f>
        <v>0</v>
      </c>
      <c r="BG495" s="224">
        <f>IF(N495="zákl. přenesená",J495,0)</f>
        <v>0</v>
      </c>
      <c r="BH495" s="224">
        <f>IF(N495="sníž. přenesená",J495,0)</f>
        <v>0</v>
      </c>
      <c r="BI495" s="224">
        <f>IF(N495="nulová",J495,0)</f>
        <v>0</v>
      </c>
      <c r="BJ495" s="18" t="s">
        <v>82</v>
      </c>
      <c r="BK495" s="224">
        <f>ROUND(I495*H495,2)</f>
        <v>187.88</v>
      </c>
      <c r="BL495" s="18" t="s">
        <v>239</v>
      </c>
      <c r="BM495" s="223" t="s">
        <v>680</v>
      </c>
    </row>
    <row r="496" s="13" customFormat="1">
      <c r="A496" s="13"/>
      <c r="B496" s="225"/>
      <c r="C496" s="226"/>
      <c r="D496" s="227" t="s">
        <v>142</v>
      </c>
      <c r="E496" s="226"/>
      <c r="F496" s="229" t="s">
        <v>681</v>
      </c>
      <c r="G496" s="226"/>
      <c r="H496" s="230">
        <v>109.872</v>
      </c>
      <c r="I496" s="226"/>
      <c r="J496" s="226"/>
      <c r="K496" s="226"/>
      <c r="L496" s="231"/>
      <c r="M496" s="232"/>
      <c r="N496" s="233"/>
      <c r="O496" s="233"/>
      <c r="P496" s="233"/>
      <c r="Q496" s="233"/>
      <c r="R496" s="233"/>
      <c r="S496" s="233"/>
      <c r="T496" s="23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5" t="s">
        <v>142</v>
      </c>
      <c r="AU496" s="235" t="s">
        <v>84</v>
      </c>
      <c r="AV496" s="13" t="s">
        <v>84</v>
      </c>
      <c r="AW496" s="13" t="s">
        <v>4</v>
      </c>
      <c r="AX496" s="13" t="s">
        <v>82</v>
      </c>
      <c r="AY496" s="235" t="s">
        <v>133</v>
      </c>
    </row>
    <row r="497" s="2" customFormat="1" ht="24.15" customHeight="1">
      <c r="A497" s="33"/>
      <c r="B497" s="34"/>
      <c r="C497" s="212" t="s">
        <v>682</v>
      </c>
      <c r="D497" s="212" t="s">
        <v>136</v>
      </c>
      <c r="E497" s="213" t="s">
        <v>683</v>
      </c>
      <c r="F497" s="214" t="s">
        <v>684</v>
      </c>
      <c r="G497" s="215" t="s">
        <v>139</v>
      </c>
      <c r="H497" s="216">
        <v>1498.316</v>
      </c>
      <c r="I497" s="217">
        <v>21.399999999999999</v>
      </c>
      <c r="J497" s="217">
        <f>ROUND(I497*H497,2)</f>
        <v>32063.959999999999</v>
      </c>
      <c r="K497" s="218"/>
      <c r="L497" s="39"/>
      <c r="M497" s="219" t="s">
        <v>1</v>
      </c>
      <c r="N497" s="220" t="s">
        <v>39</v>
      </c>
      <c r="O497" s="221">
        <v>0.033000000000000002</v>
      </c>
      <c r="P497" s="221">
        <f>O497*H497</f>
        <v>49.444428000000002</v>
      </c>
      <c r="Q497" s="221">
        <v>0.00020000000000000001</v>
      </c>
      <c r="R497" s="221">
        <f>Q497*H497</f>
        <v>0.29966320000000002</v>
      </c>
      <c r="S497" s="221">
        <v>0</v>
      </c>
      <c r="T497" s="222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223" t="s">
        <v>239</v>
      </c>
      <c r="AT497" s="223" t="s">
        <v>136</v>
      </c>
      <c r="AU497" s="223" t="s">
        <v>84</v>
      </c>
      <c r="AY497" s="18" t="s">
        <v>133</v>
      </c>
      <c r="BE497" s="224">
        <f>IF(N497="základní",J497,0)</f>
        <v>32063.959999999999</v>
      </c>
      <c r="BF497" s="224">
        <f>IF(N497="snížená",J497,0)</f>
        <v>0</v>
      </c>
      <c r="BG497" s="224">
        <f>IF(N497="zákl. přenesená",J497,0)</f>
        <v>0</v>
      </c>
      <c r="BH497" s="224">
        <f>IF(N497="sníž. přenesená",J497,0)</f>
        <v>0</v>
      </c>
      <c r="BI497" s="224">
        <f>IF(N497="nulová",J497,0)</f>
        <v>0</v>
      </c>
      <c r="BJ497" s="18" t="s">
        <v>82</v>
      </c>
      <c r="BK497" s="224">
        <f>ROUND(I497*H497,2)</f>
        <v>32063.959999999999</v>
      </c>
      <c r="BL497" s="18" t="s">
        <v>239</v>
      </c>
      <c r="BM497" s="223" t="s">
        <v>685</v>
      </c>
    </row>
    <row r="498" s="2" customFormat="1" ht="33" customHeight="1">
      <c r="A498" s="33"/>
      <c r="B498" s="34"/>
      <c r="C498" s="212" t="s">
        <v>686</v>
      </c>
      <c r="D498" s="212" t="s">
        <v>136</v>
      </c>
      <c r="E498" s="213" t="s">
        <v>687</v>
      </c>
      <c r="F498" s="214" t="s">
        <v>688</v>
      </c>
      <c r="G498" s="215" t="s">
        <v>139</v>
      </c>
      <c r="H498" s="216">
        <v>1498.316</v>
      </c>
      <c r="I498" s="217">
        <v>88.200000000000003</v>
      </c>
      <c r="J498" s="217">
        <f>ROUND(I498*H498,2)</f>
        <v>132151.47</v>
      </c>
      <c r="K498" s="218"/>
      <c r="L498" s="39"/>
      <c r="M498" s="219" t="s">
        <v>1</v>
      </c>
      <c r="N498" s="220" t="s">
        <v>39</v>
      </c>
      <c r="O498" s="221">
        <v>0.10100000000000001</v>
      </c>
      <c r="P498" s="221">
        <f>O498*H498</f>
        <v>151.32991600000003</v>
      </c>
      <c r="Q498" s="221">
        <v>0.00027999999999999998</v>
      </c>
      <c r="R498" s="221">
        <f>Q498*H498</f>
        <v>0.41952847999999998</v>
      </c>
      <c r="S498" s="221">
        <v>0</v>
      </c>
      <c r="T498" s="222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223" t="s">
        <v>239</v>
      </c>
      <c r="AT498" s="223" t="s">
        <v>136</v>
      </c>
      <c r="AU498" s="223" t="s">
        <v>84</v>
      </c>
      <c r="AY498" s="18" t="s">
        <v>133</v>
      </c>
      <c r="BE498" s="224">
        <f>IF(N498="základní",J498,0)</f>
        <v>132151.47</v>
      </c>
      <c r="BF498" s="224">
        <f>IF(N498="snížená",J498,0)</f>
        <v>0</v>
      </c>
      <c r="BG498" s="224">
        <f>IF(N498="zákl. přenesená",J498,0)</f>
        <v>0</v>
      </c>
      <c r="BH498" s="224">
        <f>IF(N498="sníž. přenesená",J498,0)</f>
        <v>0</v>
      </c>
      <c r="BI498" s="224">
        <f>IF(N498="nulová",J498,0)</f>
        <v>0</v>
      </c>
      <c r="BJ498" s="18" t="s">
        <v>82</v>
      </c>
      <c r="BK498" s="224">
        <f>ROUND(I498*H498,2)</f>
        <v>132151.47</v>
      </c>
      <c r="BL498" s="18" t="s">
        <v>239</v>
      </c>
      <c r="BM498" s="223" t="s">
        <v>689</v>
      </c>
    </row>
    <row r="499" s="12" customFormat="1" ht="25.92" customHeight="1">
      <c r="A499" s="12"/>
      <c r="B499" s="197"/>
      <c r="C499" s="198"/>
      <c r="D499" s="199" t="s">
        <v>73</v>
      </c>
      <c r="E499" s="200" t="s">
        <v>690</v>
      </c>
      <c r="F499" s="200" t="s">
        <v>691</v>
      </c>
      <c r="G499" s="198"/>
      <c r="H499" s="198"/>
      <c r="I499" s="198"/>
      <c r="J499" s="201">
        <f>BK499</f>
        <v>280562.20000000001</v>
      </c>
      <c r="K499" s="198"/>
      <c r="L499" s="202"/>
      <c r="M499" s="203"/>
      <c r="N499" s="204"/>
      <c r="O499" s="204"/>
      <c r="P499" s="205">
        <f>P500+P502+P504</f>
        <v>0</v>
      </c>
      <c r="Q499" s="204"/>
      <c r="R499" s="205">
        <f>R500+R502+R504</f>
        <v>0</v>
      </c>
      <c r="S499" s="204"/>
      <c r="T499" s="206">
        <f>T500+T502+T504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07" t="s">
        <v>187</v>
      </c>
      <c r="AT499" s="208" t="s">
        <v>73</v>
      </c>
      <c r="AU499" s="208" t="s">
        <v>74</v>
      </c>
      <c r="AY499" s="207" t="s">
        <v>133</v>
      </c>
      <c r="BK499" s="209">
        <f>BK500+BK502+BK504</f>
        <v>280562.20000000001</v>
      </c>
    </row>
    <row r="500" s="12" customFormat="1" ht="22.8" customHeight="1">
      <c r="A500" s="12"/>
      <c r="B500" s="197"/>
      <c r="C500" s="198"/>
      <c r="D500" s="199" t="s">
        <v>73</v>
      </c>
      <c r="E500" s="210" t="s">
        <v>692</v>
      </c>
      <c r="F500" s="210" t="s">
        <v>693</v>
      </c>
      <c r="G500" s="198"/>
      <c r="H500" s="198"/>
      <c r="I500" s="198"/>
      <c r="J500" s="211">
        <f>BK500</f>
        <v>165421.64999999999</v>
      </c>
      <c r="K500" s="198"/>
      <c r="L500" s="202"/>
      <c r="M500" s="203"/>
      <c r="N500" s="204"/>
      <c r="O500" s="204"/>
      <c r="P500" s="205">
        <f>P501</f>
        <v>0</v>
      </c>
      <c r="Q500" s="204"/>
      <c r="R500" s="205">
        <f>R501</f>
        <v>0</v>
      </c>
      <c r="S500" s="204"/>
      <c r="T500" s="206">
        <f>T501</f>
        <v>0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R500" s="207" t="s">
        <v>187</v>
      </c>
      <c r="AT500" s="208" t="s">
        <v>73</v>
      </c>
      <c r="AU500" s="208" t="s">
        <v>82</v>
      </c>
      <c r="AY500" s="207" t="s">
        <v>133</v>
      </c>
      <c r="BK500" s="209">
        <f>BK501</f>
        <v>165421.64999999999</v>
      </c>
    </row>
    <row r="501" s="2" customFormat="1" ht="16.5" customHeight="1">
      <c r="A501" s="33"/>
      <c r="B501" s="34"/>
      <c r="C501" s="212" t="s">
        <v>694</v>
      </c>
      <c r="D501" s="212" t="s">
        <v>136</v>
      </c>
      <c r="E501" s="213" t="s">
        <v>695</v>
      </c>
      <c r="F501" s="214" t="s">
        <v>693</v>
      </c>
      <c r="G501" s="215" t="s">
        <v>324</v>
      </c>
      <c r="H501" s="216">
        <v>3</v>
      </c>
      <c r="I501" s="217">
        <v>55140.550000000003</v>
      </c>
      <c r="J501" s="217">
        <f>ROUND(I501*H501,2)</f>
        <v>165421.64999999999</v>
      </c>
      <c r="K501" s="218"/>
      <c r="L501" s="39"/>
      <c r="M501" s="219" t="s">
        <v>1</v>
      </c>
      <c r="N501" s="220" t="s">
        <v>39</v>
      </c>
      <c r="O501" s="221">
        <v>0</v>
      </c>
      <c r="P501" s="221">
        <f>O501*H501</f>
        <v>0</v>
      </c>
      <c r="Q501" s="221">
        <v>0</v>
      </c>
      <c r="R501" s="221">
        <f>Q501*H501</f>
        <v>0</v>
      </c>
      <c r="S501" s="221">
        <v>0</v>
      </c>
      <c r="T501" s="222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223" t="s">
        <v>696</v>
      </c>
      <c r="AT501" s="223" t="s">
        <v>136</v>
      </c>
      <c r="AU501" s="223" t="s">
        <v>84</v>
      </c>
      <c r="AY501" s="18" t="s">
        <v>133</v>
      </c>
      <c r="BE501" s="224">
        <f>IF(N501="základní",J501,0)</f>
        <v>165421.64999999999</v>
      </c>
      <c r="BF501" s="224">
        <f>IF(N501="snížená",J501,0)</f>
        <v>0</v>
      </c>
      <c r="BG501" s="224">
        <f>IF(N501="zákl. přenesená",J501,0)</f>
        <v>0</v>
      </c>
      <c r="BH501" s="224">
        <f>IF(N501="sníž. přenesená",J501,0)</f>
        <v>0</v>
      </c>
      <c r="BI501" s="224">
        <f>IF(N501="nulová",J501,0)</f>
        <v>0</v>
      </c>
      <c r="BJ501" s="18" t="s">
        <v>82</v>
      </c>
      <c r="BK501" s="224">
        <f>ROUND(I501*H501,2)</f>
        <v>165421.64999999999</v>
      </c>
      <c r="BL501" s="18" t="s">
        <v>696</v>
      </c>
      <c r="BM501" s="223" t="s">
        <v>697</v>
      </c>
    </row>
    <row r="502" s="12" customFormat="1" ht="22.8" customHeight="1">
      <c r="A502" s="12"/>
      <c r="B502" s="197"/>
      <c r="C502" s="198"/>
      <c r="D502" s="199" t="s">
        <v>73</v>
      </c>
      <c r="E502" s="210" t="s">
        <v>698</v>
      </c>
      <c r="F502" s="210" t="s">
        <v>699</v>
      </c>
      <c r="G502" s="198"/>
      <c r="H502" s="198"/>
      <c r="I502" s="198"/>
      <c r="J502" s="211">
        <f>BK502</f>
        <v>55140.550000000003</v>
      </c>
      <c r="K502" s="198"/>
      <c r="L502" s="202"/>
      <c r="M502" s="203"/>
      <c r="N502" s="204"/>
      <c r="O502" s="204"/>
      <c r="P502" s="205">
        <f>P503</f>
        <v>0</v>
      </c>
      <c r="Q502" s="204"/>
      <c r="R502" s="205">
        <f>R503</f>
        <v>0</v>
      </c>
      <c r="S502" s="204"/>
      <c r="T502" s="206">
        <f>T503</f>
        <v>0</v>
      </c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R502" s="207" t="s">
        <v>187</v>
      </c>
      <c r="AT502" s="208" t="s">
        <v>73</v>
      </c>
      <c r="AU502" s="208" t="s">
        <v>82</v>
      </c>
      <c r="AY502" s="207" t="s">
        <v>133</v>
      </c>
      <c r="BK502" s="209">
        <f>BK503</f>
        <v>55140.550000000003</v>
      </c>
    </row>
    <row r="503" s="2" customFormat="1" ht="16.5" customHeight="1">
      <c r="A503" s="33"/>
      <c r="B503" s="34"/>
      <c r="C503" s="212" t="s">
        <v>700</v>
      </c>
      <c r="D503" s="212" t="s">
        <v>136</v>
      </c>
      <c r="E503" s="213" t="s">
        <v>701</v>
      </c>
      <c r="F503" s="214" t="s">
        <v>699</v>
      </c>
      <c r="G503" s="215" t="s">
        <v>324</v>
      </c>
      <c r="H503" s="216">
        <v>1</v>
      </c>
      <c r="I503" s="217">
        <v>55140.550000000003</v>
      </c>
      <c r="J503" s="217">
        <f>ROUND(I503*H503,2)</f>
        <v>55140.550000000003</v>
      </c>
      <c r="K503" s="218"/>
      <c r="L503" s="39"/>
      <c r="M503" s="219" t="s">
        <v>1</v>
      </c>
      <c r="N503" s="220" t="s">
        <v>39</v>
      </c>
      <c r="O503" s="221">
        <v>0</v>
      </c>
      <c r="P503" s="221">
        <f>O503*H503</f>
        <v>0</v>
      </c>
      <c r="Q503" s="221">
        <v>0</v>
      </c>
      <c r="R503" s="221">
        <f>Q503*H503</f>
        <v>0</v>
      </c>
      <c r="S503" s="221">
        <v>0</v>
      </c>
      <c r="T503" s="222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223" t="s">
        <v>696</v>
      </c>
      <c r="AT503" s="223" t="s">
        <v>136</v>
      </c>
      <c r="AU503" s="223" t="s">
        <v>84</v>
      </c>
      <c r="AY503" s="18" t="s">
        <v>133</v>
      </c>
      <c r="BE503" s="224">
        <f>IF(N503="základní",J503,0)</f>
        <v>55140.550000000003</v>
      </c>
      <c r="BF503" s="224">
        <f>IF(N503="snížená",J503,0)</f>
        <v>0</v>
      </c>
      <c r="BG503" s="224">
        <f>IF(N503="zákl. přenesená",J503,0)</f>
        <v>0</v>
      </c>
      <c r="BH503" s="224">
        <f>IF(N503="sníž. přenesená",J503,0)</f>
        <v>0</v>
      </c>
      <c r="BI503" s="224">
        <f>IF(N503="nulová",J503,0)</f>
        <v>0</v>
      </c>
      <c r="BJ503" s="18" t="s">
        <v>82</v>
      </c>
      <c r="BK503" s="224">
        <f>ROUND(I503*H503,2)</f>
        <v>55140.550000000003</v>
      </c>
      <c r="BL503" s="18" t="s">
        <v>696</v>
      </c>
      <c r="BM503" s="223" t="s">
        <v>702</v>
      </c>
    </row>
    <row r="504" s="12" customFormat="1" ht="22.8" customHeight="1">
      <c r="A504" s="12"/>
      <c r="B504" s="197"/>
      <c r="C504" s="198"/>
      <c r="D504" s="199" t="s">
        <v>73</v>
      </c>
      <c r="E504" s="210" t="s">
        <v>703</v>
      </c>
      <c r="F504" s="210" t="s">
        <v>704</v>
      </c>
      <c r="G504" s="198"/>
      <c r="H504" s="198"/>
      <c r="I504" s="198"/>
      <c r="J504" s="211">
        <f>BK504</f>
        <v>60000</v>
      </c>
      <c r="K504" s="198"/>
      <c r="L504" s="202"/>
      <c r="M504" s="203"/>
      <c r="N504" s="204"/>
      <c r="O504" s="204"/>
      <c r="P504" s="205">
        <f>P505</f>
        <v>0</v>
      </c>
      <c r="Q504" s="204"/>
      <c r="R504" s="205">
        <f>R505</f>
        <v>0</v>
      </c>
      <c r="S504" s="204"/>
      <c r="T504" s="206">
        <f>T505</f>
        <v>0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R504" s="207" t="s">
        <v>187</v>
      </c>
      <c r="AT504" s="208" t="s">
        <v>73</v>
      </c>
      <c r="AU504" s="208" t="s">
        <v>82</v>
      </c>
      <c r="AY504" s="207" t="s">
        <v>133</v>
      </c>
      <c r="BK504" s="209">
        <f>BK505</f>
        <v>60000</v>
      </c>
    </row>
    <row r="505" s="2" customFormat="1" ht="16.5" customHeight="1">
      <c r="A505" s="33"/>
      <c r="B505" s="34"/>
      <c r="C505" s="212" t="s">
        <v>705</v>
      </c>
      <c r="D505" s="212" t="s">
        <v>136</v>
      </c>
      <c r="E505" s="213" t="s">
        <v>706</v>
      </c>
      <c r="F505" s="214" t="s">
        <v>707</v>
      </c>
      <c r="G505" s="215" t="s">
        <v>304</v>
      </c>
      <c r="H505" s="216">
        <v>1</v>
      </c>
      <c r="I505" s="217">
        <v>60000</v>
      </c>
      <c r="J505" s="217">
        <f>ROUND(I505*H505,2)</f>
        <v>60000</v>
      </c>
      <c r="K505" s="218"/>
      <c r="L505" s="39"/>
      <c r="M505" s="275" t="s">
        <v>1</v>
      </c>
      <c r="N505" s="276" t="s">
        <v>39</v>
      </c>
      <c r="O505" s="277">
        <v>0</v>
      </c>
      <c r="P505" s="277">
        <f>O505*H505</f>
        <v>0</v>
      </c>
      <c r="Q505" s="277">
        <v>0</v>
      </c>
      <c r="R505" s="277">
        <f>Q505*H505</f>
        <v>0</v>
      </c>
      <c r="S505" s="277">
        <v>0</v>
      </c>
      <c r="T505" s="278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223" t="s">
        <v>696</v>
      </c>
      <c r="AT505" s="223" t="s">
        <v>136</v>
      </c>
      <c r="AU505" s="223" t="s">
        <v>84</v>
      </c>
      <c r="AY505" s="18" t="s">
        <v>133</v>
      </c>
      <c r="BE505" s="224">
        <f>IF(N505="základní",J505,0)</f>
        <v>60000</v>
      </c>
      <c r="BF505" s="224">
        <f>IF(N505="snížená",J505,0)</f>
        <v>0</v>
      </c>
      <c r="BG505" s="224">
        <f>IF(N505="zákl. přenesená",J505,0)</f>
        <v>0</v>
      </c>
      <c r="BH505" s="224">
        <f>IF(N505="sníž. přenesená",J505,0)</f>
        <v>0</v>
      </c>
      <c r="BI505" s="224">
        <f>IF(N505="nulová",J505,0)</f>
        <v>0</v>
      </c>
      <c r="BJ505" s="18" t="s">
        <v>82</v>
      </c>
      <c r="BK505" s="224">
        <f>ROUND(I505*H505,2)</f>
        <v>60000</v>
      </c>
      <c r="BL505" s="18" t="s">
        <v>696</v>
      </c>
      <c r="BM505" s="223" t="s">
        <v>708</v>
      </c>
    </row>
    <row r="506" s="2" customFormat="1" ht="6.96" customHeight="1">
      <c r="A506" s="33"/>
      <c r="B506" s="60"/>
      <c r="C506" s="61"/>
      <c r="D506" s="61"/>
      <c r="E506" s="61"/>
      <c r="F506" s="61"/>
      <c r="G506" s="61"/>
      <c r="H506" s="61"/>
      <c r="I506" s="61"/>
      <c r="J506" s="61"/>
      <c r="K506" s="61"/>
      <c r="L506" s="39"/>
      <c r="M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</row>
  </sheetData>
  <sheetProtection sheet="1" autoFilter="0" formatColumns="0" formatRows="0" objects="1" scenarios="1" spinCount="100000" saltValue="mcgcbyxn9lSn/1iSz180NB4IuZktBvFqhCGE9Sml0194iIOHsPFtz/1wSUtiStERfiH9UbNlmDMqsuVekxrfYg==" hashValue="sPyQP3+xquEvEYgKYswxWKCCQ46qMwqs93dprBBYp8ePIXFtmPfpLOnduKrNRbp8eQJLT0Ag7xNSpkzQNRqk7g==" algorithmName="SHA-512" password="CC35"/>
  <autoFilter ref="C134:K505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hidden="1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84</v>
      </c>
    </row>
    <row r="4" hidden="1" s="1" customFormat="1" ht="24.96" customHeight="1">
      <c r="B4" s="21"/>
      <c r="D4" s="132" t="s">
        <v>91</v>
      </c>
      <c r="L4" s="21"/>
      <c r="M4" s="133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4" t="s">
        <v>14</v>
      </c>
      <c r="L6" s="21"/>
    </row>
    <row r="7" hidden="1" s="1" customFormat="1" ht="26.25" customHeight="1">
      <c r="B7" s="21"/>
      <c r="E7" s="135" t="str">
        <f>'Rekapitulace stavby'!K6</f>
        <v>Dolní Dobrouč - Rekonstrukce vnitřních technických instalací a vybavení kuchyně v budově MŠ</v>
      </c>
      <c r="F7" s="134"/>
      <c r="G7" s="134"/>
      <c r="H7" s="134"/>
      <c r="L7" s="21"/>
    </row>
    <row r="8" hidden="1" s="2" customFormat="1" ht="12" customHeight="1">
      <c r="A8" s="33"/>
      <c r="B8" s="39"/>
      <c r="C8" s="33"/>
      <c r="D8" s="134" t="s">
        <v>92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hidden="1" s="2" customFormat="1" ht="16.5" customHeight="1">
      <c r="A9" s="33"/>
      <c r="B9" s="39"/>
      <c r="C9" s="33"/>
      <c r="D9" s="33"/>
      <c r="E9" s="136" t="s">
        <v>709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hidden="1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hidden="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hidden="1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11. 2. 2025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hidden="1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hidden="1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hidden="1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hidden="1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hidden="1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hidden="1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hidden="1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hidden="1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hidden="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hidden="1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hidden="1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">
        <v>1</v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hidden="1" s="2" customFormat="1" ht="18" customHeight="1">
      <c r="A24" s="33"/>
      <c r="B24" s="39"/>
      <c r="C24" s="33"/>
      <c r="D24" s="33"/>
      <c r="E24" s="137" t="s">
        <v>32</v>
      </c>
      <c r="F24" s="33"/>
      <c r="G24" s="33"/>
      <c r="H24" s="33"/>
      <c r="I24" s="134" t="s">
        <v>25</v>
      </c>
      <c r="J24" s="137" t="s">
        <v>1</v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hidden="1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hidden="1" s="2" customFormat="1" ht="12" customHeight="1">
      <c r="A26" s="33"/>
      <c r="B26" s="39"/>
      <c r="C26" s="33"/>
      <c r="D26" s="134" t="s">
        <v>33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hidden="1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hidden="1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hidden="1" s="2" customFormat="1" ht="25.44" customHeight="1">
      <c r="A30" s="33"/>
      <c r="B30" s="39"/>
      <c r="C30" s="33"/>
      <c r="D30" s="144" t="s">
        <v>34</v>
      </c>
      <c r="E30" s="33"/>
      <c r="F30" s="33"/>
      <c r="G30" s="33"/>
      <c r="H30" s="33"/>
      <c r="I30" s="33"/>
      <c r="J30" s="145">
        <f>ROUND(J135, 2)</f>
        <v>6197470.9699999997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hidden="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hidden="1" s="2" customFormat="1" ht="14.4" customHeight="1">
      <c r="A32" s="33"/>
      <c r="B32" s="39"/>
      <c r="C32" s="33"/>
      <c r="D32" s="33"/>
      <c r="E32" s="33"/>
      <c r="F32" s="146" t="s">
        <v>36</v>
      </c>
      <c r="G32" s="33"/>
      <c r="H32" s="33"/>
      <c r="I32" s="146" t="s">
        <v>35</v>
      </c>
      <c r="J32" s="146" t="s">
        <v>37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hidden="1" s="2" customFormat="1" ht="14.4" customHeight="1">
      <c r="A33" s="33"/>
      <c r="B33" s="39"/>
      <c r="C33" s="33"/>
      <c r="D33" s="147" t="s">
        <v>38</v>
      </c>
      <c r="E33" s="134" t="s">
        <v>39</v>
      </c>
      <c r="F33" s="148">
        <f>ROUND((SUM(BE135:BE504)),  2)</f>
        <v>6197470.9699999997</v>
      </c>
      <c r="G33" s="33"/>
      <c r="H33" s="33"/>
      <c r="I33" s="149">
        <v>0.20999999999999999</v>
      </c>
      <c r="J33" s="148">
        <f>ROUND(((SUM(BE135:BE504))*I33),  2)</f>
        <v>1301468.8999999999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hidden="1" s="2" customFormat="1" ht="14.4" customHeight="1">
      <c r="A34" s="33"/>
      <c r="B34" s="39"/>
      <c r="C34" s="33"/>
      <c r="D34" s="33"/>
      <c r="E34" s="134" t="s">
        <v>40</v>
      </c>
      <c r="F34" s="148">
        <f>ROUND((SUM(BF135:BF504)),  2)</f>
        <v>0</v>
      </c>
      <c r="G34" s="33"/>
      <c r="H34" s="33"/>
      <c r="I34" s="149">
        <v>0.12</v>
      </c>
      <c r="J34" s="148">
        <f>ROUND(((SUM(BF135:BF504))*I34),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41</v>
      </c>
      <c r="F35" s="148">
        <f>ROUND((SUM(BG135:BG504)),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42</v>
      </c>
      <c r="F36" s="148">
        <f>ROUND((SUM(BH135:BH504)),  2)</f>
        <v>0</v>
      </c>
      <c r="G36" s="33"/>
      <c r="H36" s="33"/>
      <c r="I36" s="149">
        <v>0.12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43</v>
      </c>
      <c r="F37" s="148">
        <f>ROUND((SUM(BI135:BI504)),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hidden="1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hidden="1" s="2" customFormat="1" ht="25.44" customHeight="1">
      <c r="A39" s="33"/>
      <c r="B39" s="39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7498939.8699999992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hidden="1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57"/>
      <c r="D50" s="157" t="s">
        <v>47</v>
      </c>
      <c r="E50" s="158"/>
      <c r="F50" s="158"/>
      <c r="G50" s="157" t="s">
        <v>48</v>
      </c>
      <c r="H50" s="158"/>
      <c r="I50" s="158"/>
      <c r="J50" s="158"/>
      <c r="K50" s="158"/>
      <c r="L50" s="57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3"/>
      <c r="B61" s="39"/>
      <c r="C61" s="33"/>
      <c r="D61" s="159" t="s">
        <v>49</v>
      </c>
      <c r="E61" s="160"/>
      <c r="F61" s="161" t="s">
        <v>50</v>
      </c>
      <c r="G61" s="159" t="s">
        <v>49</v>
      </c>
      <c r="H61" s="160"/>
      <c r="I61" s="160"/>
      <c r="J61" s="162" t="s">
        <v>50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3"/>
      <c r="B65" s="39"/>
      <c r="C65" s="33"/>
      <c r="D65" s="157" t="s">
        <v>51</v>
      </c>
      <c r="E65" s="163"/>
      <c r="F65" s="163"/>
      <c r="G65" s="157" t="s">
        <v>52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3"/>
      <c r="B76" s="39"/>
      <c r="C76" s="33"/>
      <c r="D76" s="159" t="s">
        <v>49</v>
      </c>
      <c r="E76" s="160"/>
      <c r="F76" s="161" t="s">
        <v>50</v>
      </c>
      <c r="G76" s="159" t="s">
        <v>49</v>
      </c>
      <c r="H76" s="160"/>
      <c r="I76" s="160"/>
      <c r="J76" s="162" t="s">
        <v>50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hidden="1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hidden="1"/>
    <row r="79" hidden="1"/>
    <row r="80" hidden="1"/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94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Dolní Dobrouč - Rekonstrukce vnitřních technických instalací a vybavení kuchyně v budově MŠ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92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 xml:space="preserve">SO-02 - SO-02  Stavební část - II.Etapa - Pravá část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Dolní Dobrouč č.p.448</v>
      </c>
      <c r="G89" s="35"/>
      <c r="H89" s="35"/>
      <c r="I89" s="30" t="s">
        <v>20</v>
      </c>
      <c r="J89" s="73" t="str">
        <f>IF(J12="","",J12)</f>
        <v>11. 2. 2025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25.65" customHeight="1">
      <c r="A91" s="33"/>
      <c r="B91" s="34"/>
      <c r="C91" s="30" t="s">
        <v>22</v>
      </c>
      <c r="D91" s="35"/>
      <c r="E91" s="35"/>
      <c r="F91" s="27" t="str">
        <f>E15</f>
        <v>Obec Dolní Dobrouč,č.p.380,561 02 Dolní Dobrouč</v>
      </c>
      <c r="G91" s="35"/>
      <c r="H91" s="35"/>
      <c r="I91" s="30" t="s">
        <v>28</v>
      </c>
      <c r="J91" s="31" t="str">
        <f>E21</f>
        <v>AGROSTAV Ústí nad Orlicí,a.s.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>LH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95</v>
      </c>
      <c r="D94" s="170"/>
      <c r="E94" s="170"/>
      <c r="F94" s="170"/>
      <c r="G94" s="170"/>
      <c r="H94" s="170"/>
      <c r="I94" s="170"/>
      <c r="J94" s="171" t="s">
        <v>96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97</v>
      </c>
      <c r="D96" s="35"/>
      <c r="E96" s="35"/>
      <c r="F96" s="35"/>
      <c r="G96" s="35"/>
      <c r="H96" s="35"/>
      <c r="I96" s="35"/>
      <c r="J96" s="104">
        <f>J135</f>
        <v>6197470.9699999997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98</v>
      </c>
    </row>
    <row r="97" s="9" customFormat="1" ht="24.96" customHeight="1">
      <c r="A97" s="9"/>
      <c r="B97" s="173"/>
      <c r="C97" s="174"/>
      <c r="D97" s="175" t="s">
        <v>99</v>
      </c>
      <c r="E97" s="176"/>
      <c r="F97" s="176"/>
      <c r="G97" s="176"/>
      <c r="H97" s="176"/>
      <c r="I97" s="176"/>
      <c r="J97" s="177">
        <f>J136</f>
        <v>1158264.0200000003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100</v>
      </c>
      <c r="E98" s="182"/>
      <c r="F98" s="182"/>
      <c r="G98" s="182"/>
      <c r="H98" s="182"/>
      <c r="I98" s="182"/>
      <c r="J98" s="183">
        <f>J137</f>
        <v>870661.3600000001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101</v>
      </c>
      <c r="E99" s="182"/>
      <c r="F99" s="182"/>
      <c r="G99" s="182"/>
      <c r="H99" s="182"/>
      <c r="I99" s="182"/>
      <c r="J99" s="183">
        <f>J181</f>
        <v>110955.63000000001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102</v>
      </c>
      <c r="E100" s="182"/>
      <c r="F100" s="182"/>
      <c r="G100" s="182"/>
      <c r="H100" s="182"/>
      <c r="I100" s="182"/>
      <c r="J100" s="183">
        <f>J190</f>
        <v>171306.41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103</v>
      </c>
      <c r="E101" s="182"/>
      <c r="F101" s="182"/>
      <c r="G101" s="182"/>
      <c r="H101" s="182"/>
      <c r="I101" s="182"/>
      <c r="J101" s="183">
        <f>J202</f>
        <v>5340.6199999999999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3"/>
      <c r="C102" s="174"/>
      <c r="D102" s="175" t="s">
        <v>104</v>
      </c>
      <c r="E102" s="176"/>
      <c r="F102" s="176"/>
      <c r="G102" s="176"/>
      <c r="H102" s="176"/>
      <c r="I102" s="176"/>
      <c r="J102" s="177">
        <f>J204</f>
        <v>4733534.9899999993</v>
      </c>
      <c r="K102" s="174"/>
      <c r="L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9"/>
      <c r="C103" s="180"/>
      <c r="D103" s="181" t="s">
        <v>105</v>
      </c>
      <c r="E103" s="182"/>
      <c r="F103" s="182"/>
      <c r="G103" s="182"/>
      <c r="H103" s="182"/>
      <c r="I103" s="182"/>
      <c r="J103" s="183">
        <f>J205</f>
        <v>1049116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106</v>
      </c>
      <c r="E104" s="182"/>
      <c r="F104" s="182"/>
      <c r="G104" s="182"/>
      <c r="H104" s="182"/>
      <c r="I104" s="182"/>
      <c r="J104" s="183">
        <f>J208</f>
        <v>935206.92000000004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107</v>
      </c>
      <c r="E105" s="182"/>
      <c r="F105" s="182"/>
      <c r="G105" s="182"/>
      <c r="H105" s="182"/>
      <c r="I105" s="182"/>
      <c r="J105" s="183">
        <f>J210</f>
        <v>48532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108</v>
      </c>
      <c r="E106" s="182"/>
      <c r="F106" s="182"/>
      <c r="G106" s="182"/>
      <c r="H106" s="182"/>
      <c r="I106" s="182"/>
      <c r="J106" s="183">
        <f>J213</f>
        <v>269400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9"/>
      <c r="C107" s="180"/>
      <c r="D107" s="181" t="s">
        <v>109</v>
      </c>
      <c r="E107" s="182"/>
      <c r="F107" s="182"/>
      <c r="G107" s="182"/>
      <c r="H107" s="182"/>
      <c r="I107" s="182"/>
      <c r="J107" s="183">
        <f>J216</f>
        <v>426309.92999999993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110</v>
      </c>
      <c r="E108" s="182"/>
      <c r="F108" s="182"/>
      <c r="G108" s="182"/>
      <c r="H108" s="182"/>
      <c r="I108" s="182"/>
      <c r="J108" s="183">
        <f>J232</f>
        <v>1061140.1699999999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111</v>
      </c>
      <c r="E109" s="182"/>
      <c r="F109" s="182"/>
      <c r="G109" s="182"/>
      <c r="H109" s="182"/>
      <c r="I109" s="182"/>
      <c r="J109" s="183">
        <f>J309</f>
        <v>299656.14000000001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112</v>
      </c>
      <c r="E110" s="182"/>
      <c r="F110" s="182"/>
      <c r="G110" s="182"/>
      <c r="H110" s="182"/>
      <c r="I110" s="182"/>
      <c r="J110" s="183">
        <f>J355</f>
        <v>456315.24000000005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113</v>
      </c>
      <c r="E111" s="182"/>
      <c r="F111" s="182"/>
      <c r="G111" s="182"/>
      <c r="H111" s="182"/>
      <c r="I111" s="182"/>
      <c r="J111" s="183">
        <f>J449</f>
        <v>187858.59000000003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73"/>
      <c r="C112" s="174"/>
      <c r="D112" s="175" t="s">
        <v>114</v>
      </c>
      <c r="E112" s="176"/>
      <c r="F112" s="176"/>
      <c r="G112" s="176"/>
      <c r="H112" s="176"/>
      <c r="I112" s="176"/>
      <c r="J112" s="177">
        <f>J498</f>
        <v>305671.95999999996</v>
      </c>
      <c r="K112" s="174"/>
      <c r="L112" s="178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179"/>
      <c r="C113" s="180"/>
      <c r="D113" s="181" t="s">
        <v>115</v>
      </c>
      <c r="E113" s="182"/>
      <c r="F113" s="182"/>
      <c r="G113" s="182"/>
      <c r="H113" s="182"/>
      <c r="I113" s="182"/>
      <c r="J113" s="183">
        <f>J499</f>
        <v>176753.97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9"/>
      <c r="C114" s="180"/>
      <c r="D114" s="181" t="s">
        <v>116</v>
      </c>
      <c r="E114" s="182"/>
      <c r="F114" s="182"/>
      <c r="G114" s="182"/>
      <c r="H114" s="182"/>
      <c r="I114" s="182"/>
      <c r="J114" s="183">
        <f>J501</f>
        <v>58917.989999999998</v>
      </c>
      <c r="K114" s="180"/>
      <c r="L114" s="18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9"/>
      <c r="C115" s="180"/>
      <c r="D115" s="181" t="s">
        <v>117</v>
      </c>
      <c r="E115" s="182"/>
      <c r="F115" s="182"/>
      <c r="G115" s="182"/>
      <c r="H115" s="182"/>
      <c r="I115" s="182"/>
      <c r="J115" s="183">
        <f>J503</f>
        <v>70000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="2" customFormat="1" ht="6.96" customHeight="1">
      <c r="A117" s="33"/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57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="2" customFormat="1" ht="6.96" customHeight="1">
      <c r="A121" s="33"/>
      <c r="B121" s="62"/>
      <c r="C121" s="63"/>
      <c r="D121" s="63"/>
      <c r="E121" s="63"/>
      <c r="F121" s="63"/>
      <c r="G121" s="63"/>
      <c r="H121" s="63"/>
      <c r="I121" s="63"/>
      <c r="J121" s="63"/>
      <c r="K121" s="63"/>
      <c r="L121" s="57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="2" customFormat="1" ht="24.96" customHeight="1">
      <c r="A122" s="33"/>
      <c r="B122" s="34"/>
      <c r="C122" s="24" t="s">
        <v>118</v>
      </c>
      <c r="D122" s="35"/>
      <c r="E122" s="35"/>
      <c r="F122" s="35"/>
      <c r="G122" s="35"/>
      <c r="H122" s="35"/>
      <c r="I122" s="35"/>
      <c r="J122" s="35"/>
      <c r="K122" s="35"/>
      <c r="L122" s="57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="2" customFormat="1" ht="6.96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57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="2" customFormat="1" ht="12" customHeight="1">
      <c r="A124" s="33"/>
      <c r="B124" s="34"/>
      <c r="C124" s="30" t="s">
        <v>14</v>
      </c>
      <c r="D124" s="35"/>
      <c r="E124" s="35"/>
      <c r="F124" s="35"/>
      <c r="G124" s="35"/>
      <c r="H124" s="35"/>
      <c r="I124" s="35"/>
      <c r="J124" s="35"/>
      <c r="K124" s="35"/>
      <c r="L124" s="57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="2" customFormat="1" ht="26.25" customHeight="1">
      <c r="A125" s="33"/>
      <c r="B125" s="34"/>
      <c r="C125" s="35"/>
      <c r="D125" s="35"/>
      <c r="E125" s="168" t="str">
        <f>E7</f>
        <v>Dolní Dobrouč - Rekonstrukce vnitřních technických instalací a vybavení kuchyně v budově MŠ</v>
      </c>
      <c r="F125" s="30"/>
      <c r="G125" s="30"/>
      <c r="H125" s="30"/>
      <c r="I125" s="35"/>
      <c r="J125" s="35"/>
      <c r="K125" s="35"/>
      <c r="L125" s="57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="2" customFormat="1" ht="12" customHeight="1">
      <c r="A126" s="33"/>
      <c r="B126" s="34"/>
      <c r="C126" s="30" t="s">
        <v>92</v>
      </c>
      <c r="D126" s="35"/>
      <c r="E126" s="35"/>
      <c r="F126" s="35"/>
      <c r="G126" s="35"/>
      <c r="H126" s="35"/>
      <c r="I126" s="35"/>
      <c r="J126" s="35"/>
      <c r="K126" s="35"/>
      <c r="L126" s="57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="2" customFormat="1" ht="16.5" customHeight="1">
      <c r="A127" s="33"/>
      <c r="B127" s="34"/>
      <c r="C127" s="35"/>
      <c r="D127" s="35"/>
      <c r="E127" s="70" t="str">
        <f>E9</f>
        <v xml:space="preserve">SO-02 - SO-02  Stavební část - II.Etapa - Pravá část</v>
      </c>
      <c r="F127" s="35"/>
      <c r="G127" s="35"/>
      <c r="H127" s="35"/>
      <c r="I127" s="35"/>
      <c r="J127" s="35"/>
      <c r="K127" s="35"/>
      <c r="L127" s="57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="2" customFormat="1" ht="6.96" customHeight="1">
      <c r="A128" s="33"/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57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="2" customFormat="1" ht="12" customHeight="1">
      <c r="A129" s="33"/>
      <c r="B129" s="34"/>
      <c r="C129" s="30" t="s">
        <v>18</v>
      </c>
      <c r="D129" s="35"/>
      <c r="E129" s="35"/>
      <c r="F129" s="27" t="str">
        <f>F12</f>
        <v>Dolní Dobrouč č.p.448</v>
      </c>
      <c r="G129" s="35"/>
      <c r="H129" s="35"/>
      <c r="I129" s="30" t="s">
        <v>20</v>
      </c>
      <c r="J129" s="73" t="str">
        <f>IF(J12="","",J12)</f>
        <v>11. 2. 2025</v>
      </c>
      <c r="K129" s="35"/>
      <c r="L129" s="57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="2" customFormat="1" ht="6.96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7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="2" customFormat="1" ht="25.65" customHeight="1">
      <c r="A131" s="33"/>
      <c r="B131" s="34"/>
      <c r="C131" s="30" t="s">
        <v>22</v>
      </c>
      <c r="D131" s="35"/>
      <c r="E131" s="35"/>
      <c r="F131" s="27" t="str">
        <f>E15</f>
        <v>Obec Dolní Dobrouč,č.p.380,561 02 Dolní Dobrouč</v>
      </c>
      <c r="G131" s="35"/>
      <c r="H131" s="35"/>
      <c r="I131" s="30" t="s">
        <v>28</v>
      </c>
      <c r="J131" s="31" t="str">
        <f>E21</f>
        <v>AGROSTAV Ústí nad Orlicí,a.s.</v>
      </c>
      <c r="K131" s="35"/>
      <c r="L131" s="57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="2" customFormat="1" ht="15.15" customHeight="1">
      <c r="A132" s="33"/>
      <c r="B132" s="34"/>
      <c r="C132" s="30" t="s">
        <v>26</v>
      </c>
      <c r="D132" s="35"/>
      <c r="E132" s="35"/>
      <c r="F132" s="27" t="str">
        <f>IF(E18="","",E18)</f>
        <v xml:space="preserve"> </v>
      </c>
      <c r="G132" s="35"/>
      <c r="H132" s="35"/>
      <c r="I132" s="30" t="s">
        <v>31</v>
      </c>
      <c r="J132" s="31" t="str">
        <f>E24</f>
        <v>LH</v>
      </c>
      <c r="K132" s="35"/>
      <c r="L132" s="57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="2" customFormat="1" ht="10.32" customHeight="1">
      <c r="A133" s="33"/>
      <c r="B133" s="34"/>
      <c r="C133" s="35"/>
      <c r="D133" s="35"/>
      <c r="E133" s="35"/>
      <c r="F133" s="35"/>
      <c r="G133" s="35"/>
      <c r="H133" s="35"/>
      <c r="I133" s="35"/>
      <c r="J133" s="35"/>
      <c r="K133" s="35"/>
      <c r="L133" s="57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="11" customFormat="1" ht="29.28" customHeight="1">
      <c r="A134" s="185"/>
      <c r="B134" s="186"/>
      <c r="C134" s="187" t="s">
        <v>119</v>
      </c>
      <c r="D134" s="188" t="s">
        <v>59</v>
      </c>
      <c r="E134" s="188" t="s">
        <v>55</v>
      </c>
      <c r="F134" s="188" t="s">
        <v>56</v>
      </c>
      <c r="G134" s="188" t="s">
        <v>120</v>
      </c>
      <c r="H134" s="188" t="s">
        <v>121</v>
      </c>
      <c r="I134" s="188" t="s">
        <v>122</v>
      </c>
      <c r="J134" s="189" t="s">
        <v>96</v>
      </c>
      <c r="K134" s="190" t="s">
        <v>123</v>
      </c>
      <c r="L134" s="191"/>
      <c r="M134" s="94" t="s">
        <v>1</v>
      </c>
      <c r="N134" s="95" t="s">
        <v>38</v>
      </c>
      <c r="O134" s="95" t="s">
        <v>124</v>
      </c>
      <c r="P134" s="95" t="s">
        <v>125</v>
      </c>
      <c r="Q134" s="95" t="s">
        <v>126</v>
      </c>
      <c r="R134" s="95" t="s">
        <v>127</v>
      </c>
      <c r="S134" s="95" t="s">
        <v>128</v>
      </c>
      <c r="T134" s="96" t="s">
        <v>129</v>
      </c>
      <c r="U134" s="185"/>
      <c r="V134" s="185"/>
      <c r="W134" s="185"/>
      <c r="X134" s="185"/>
      <c r="Y134" s="185"/>
      <c r="Z134" s="185"/>
      <c r="AA134" s="185"/>
      <c r="AB134" s="185"/>
      <c r="AC134" s="185"/>
      <c r="AD134" s="185"/>
      <c r="AE134" s="185"/>
    </row>
    <row r="135" s="2" customFormat="1" ht="22.8" customHeight="1">
      <c r="A135" s="33"/>
      <c r="B135" s="34"/>
      <c r="C135" s="101" t="s">
        <v>130</v>
      </c>
      <c r="D135" s="35"/>
      <c r="E135" s="35"/>
      <c r="F135" s="35"/>
      <c r="G135" s="35"/>
      <c r="H135" s="35"/>
      <c r="I135" s="35"/>
      <c r="J135" s="192">
        <f>BK135</f>
        <v>6197470.9699999997</v>
      </c>
      <c r="K135" s="35"/>
      <c r="L135" s="39"/>
      <c r="M135" s="97"/>
      <c r="N135" s="193"/>
      <c r="O135" s="98"/>
      <c r="P135" s="194">
        <f>P136+P204+P498</f>
        <v>2941.9331920000004</v>
      </c>
      <c r="Q135" s="98"/>
      <c r="R135" s="194">
        <f>R136+R204+R498</f>
        <v>34.686021210000007</v>
      </c>
      <c r="S135" s="98"/>
      <c r="T135" s="195">
        <f>T136+T204+T498</f>
        <v>40.401323699999999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73</v>
      </c>
      <c r="AU135" s="18" t="s">
        <v>98</v>
      </c>
      <c r="BK135" s="196">
        <f>BK136+BK204+BK498</f>
        <v>6197470.9699999997</v>
      </c>
    </row>
    <row r="136" s="12" customFormat="1" ht="25.92" customHeight="1">
      <c r="A136" s="12"/>
      <c r="B136" s="197"/>
      <c r="C136" s="198"/>
      <c r="D136" s="199" t="s">
        <v>73</v>
      </c>
      <c r="E136" s="200" t="s">
        <v>131</v>
      </c>
      <c r="F136" s="200" t="s">
        <v>132</v>
      </c>
      <c r="G136" s="198"/>
      <c r="H136" s="198"/>
      <c r="I136" s="198"/>
      <c r="J136" s="201">
        <f>BK136</f>
        <v>1158264.0200000003</v>
      </c>
      <c r="K136" s="198"/>
      <c r="L136" s="202"/>
      <c r="M136" s="203"/>
      <c r="N136" s="204"/>
      <c r="O136" s="204"/>
      <c r="P136" s="205">
        <f>P137+P181+P190+P202</f>
        <v>1509.7790430000002</v>
      </c>
      <c r="Q136" s="204"/>
      <c r="R136" s="205">
        <f>R137+R181+R190+R202</f>
        <v>12.448548860000003</v>
      </c>
      <c r="S136" s="204"/>
      <c r="T136" s="206">
        <f>T137+T181+T190+T202</f>
        <v>0.194525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7" t="s">
        <v>82</v>
      </c>
      <c r="AT136" s="208" t="s">
        <v>73</v>
      </c>
      <c r="AU136" s="208" t="s">
        <v>74</v>
      </c>
      <c r="AY136" s="207" t="s">
        <v>133</v>
      </c>
      <c r="BK136" s="209">
        <f>BK137+BK181+BK190+BK202</f>
        <v>1158264.0200000003</v>
      </c>
    </row>
    <row r="137" s="12" customFormat="1" ht="22.8" customHeight="1">
      <c r="A137" s="12"/>
      <c r="B137" s="197"/>
      <c r="C137" s="198"/>
      <c r="D137" s="199" t="s">
        <v>73</v>
      </c>
      <c r="E137" s="210" t="s">
        <v>134</v>
      </c>
      <c r="F137" s="210" t="s">
        <v>135</v>
      </c>
      <c r="G137" s="198"/>
      <c r="H137" s="198"/>
      <c r="I137" s="198"/>
      <c r="J137" s="211">
        <f>BK137</f>
        <v>870661.3600000001</v>
      </c>
      <c r="K137" s="198"/>
      <c r="L137" s="202"/>
      <c r="M137" s="203"/>
      <c r="N137" s="204"/>
      <c r="O137" s="204"/>
      <c r="P137" s="205">
        <f>SUM(P138:P180)</f>
        <v>1170.516644</v>
      </c>
      <c r="Q137" s="204"/>
      <c r="R137" s="205">
        <f>SUM(R138:R180)</f>
        <v>12.361714560000003</v>
      </c>
      <c r="S137" s="204"/>
      <c r="T137" s="206">
        <f>SUM(T138:T180)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7" t="s">
        <v>82</v>
      </c>
      <c r="AT137" s="208" t="s">
        <v>73</v>
      </c>
      <c r="AU137" s="208" t="s">
        <v>82</v>
      </c>
      <c r="AY137" s="207" t="s">
        <v>133</v>
      </c>
      <c r="BK137" s="209">
        <f>SUM(BK138:BK180)</f>
        <v>870661.3600000001</v>
      </c>
    </row>
    <row r="138" s="2" customFormat="1" ht="24.15" customHeight="1">
      <c r="A138" s="33"/>
      <c r="B138" s="34"/>
      <c r="C138" s="212" t="s">
        <v>82</v>
      </c>
      <c r="D138" s="212" t="s">
        <v>136</v>
      </c>
      <c r="E138" s="213" t="s">
        <v>137</v>
      </c>
      <c r="F138" s="214" t="s">
        <v>138</v>
      </c>
      <c r="G138" s="215" t="s">
        <v>139</v>
      </c>
      <c r="H138" s="216">
        <v>510.79000000000002</v>
      </c>
      <c r="I138" s="217">
        <v>97.200000000000003</v>
      </c>
      <c r="J138" s="217">
        <f>ROUND(I138*H138,2)</f>
        <v>49648.790000000001</v>
      </c>
      <c r="K138" s="218"/>
      <c r="L138" s="39"/>
      <c r="M138" s="219" t="s">
        <v>1</v>
      </c>
      <c r="N138" s="220" t="s">
        <v>39</v>
      </c>
      <c r="O138" s="221">
        <v>0.14799999999999999</v>
      </c>
      <c r="P138" s="221">
        <f>O138*H138</f>
        <v>75.596919999999997</v>
      </c>
      <c r="Q138" s="221">
        <v>0.00025999999999999998</v>
      </c>
      <c r="R138" s="221">
        <f>Q138*H138</f>
        <v>0.13280539999999999</v>
      </c>
      <c r="S138" s="221">
        <v>0</v>
      </c>
      <c r="T138" s="22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23" t="s">
        <v>140</v>
      </c>
      <c r="AT138" s="223" t="s">
        <v>136</v>
      </c>
      <c r="AU138" s="223" t="s">
        <v>84</v>
      </c>
      <c r="AY138" s="18" t="s">
        <v>133</v>
      </c>
      <c r="BE138" s="224">
        <f>IF(N138="základní",J138,0)</f>
        <v>49648.790000000001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8" t="s">
        <v>82</v>
      </c>
      <c r="BK138" s="224">
        <f>ROUND(I138*H138,2)</f>
        <v>49648.790000000001</v>
      </c>
      <c r="BL138" s="18" t="s">
        <v>140</v>
      </c>
      <c r="BM138" s="223" t="s">
        <v>710</v>
      </c>
    </row>
    <row r="139" s="13" customFormat="1">
      <c r="A139" s="13"/>
      <c r="B139" s="225"/>
      <c r="C139" s="226"/>
      <c r="D139" s="227" t="s">
        <v>142</v>
      </c>
      <c r="E139" s="228" t="s">
        <v>1</v>
      </c>
      <c r="F139" s="229" t="s">
        <v>711</v>
      </c>
      <c r="G139" s="226"/>
      <c r="H139" s="230">
        <v>278.83999999999997</v>
      </c>
      <c r="I139" s="226"/>
      <c r="J139" s="226"/>
      <c r="K139" s="226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142</v>
      </c>
      <c r="AU139" s="235" t="s">
        <v>84</v>
      </c>
      <c r="AV139" s="13" t="s">
        <v>84</v>
      </c>
      <c r="AW139" s="13" t="s">
        <v>30</v>
      </c>
      <c r="AX139" s="13" t="s">
        <v>74</v>
      </c>
      <c r="AY139" s="235" t="s">
        <v>133</v>
      </c>
    </row>
    <row r="140" s="13" customFormat="1">
      <c r="A140" s="13"/>
      <c r="B140" s="225"/>
      <c r="C140" s="226"/>
      <c r="D140" s="227" t="s">
        <v>142</v>
      </c>
      <c r="E140" s="228" t="s">
        <v>1</v>
      </c>
      <c r="F140" s="229" t="s">
        <v>712</v>
      </c>
      <c r="G140" s="226"/>
      <c r="H140" s="230">
        <v>231.94999999999999</v>
      </c>
      <c r="I140" s="226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142</v>
      </c>
      <c r="AU140" s="235" t="s">
        <v>84</v>
      </c>
      <c r="AV140" s="13" t="s">
        <v>84</v>
      </c>
      <c r="AW140" s="13" t="s">
        <v>30</v>
      </c>
      <c r="AX140" s="13" t="s">
        <v>74</v>
      </c>
      <c r="AY140" s="235" t="s">
        <v>133</v>
      </c>
    </row>
    <row r="141" s="14" customFormat="1">
      <c r="A141" s="14"/>
      <c r="B141" s="236"/>
      <c r="C141" s="237"/>
      <c r="D141" s="227" t="s">
        <v>142</v>
      </c>
      <c r="E141" s="238" t="s">
        <v>1</v>
      </c>
      <c r="F141" s="239" t="s">
        <v>145</v>
      </c>
      <c r="G141" s="237"/>
      <c r="H141" s="240">
        <v>510.79000000000002</v>
      </c>
      <c r="I141" s="237"/>
      <c r="J141" s="237"/>
      <c r="K141" s="237"/>
      <c r="L141" s="241"/>
      <c r="M141" s="242"/>
      <c r="N141" s="243"/>
      <c r="O141" s="243"/>
      <c r="P141" s="243"/>
      <c r="Q141" s="243"/>
      <c r="R141" s="243"/>
      <c r="S141" s="243"/>
      <c r="T141" s="24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5" t="s">
        <v>142</v>
      </c>
      <c r="AU141" s="245" t="s">
        <v>84</v>
      </c>
      <c r="AV141" s="14" t="s">
        <v>140</v>
      </c>
      <c r="AW141" s="14" t="s">
        <v>30</v>
      </c>
      <c r="AX141" s="14" t="s">
        <v>82</v>
      </c>
      <c r="AY141" s="245" t="s">
        <v>133</v>
      </c>
    </row>
    <row r="142" s="2" customFormat="1" ht="24.15" customHeight="1">
      <c r="A142" s="33"/>
      <c r="B142" s="34"/>
      <c r="C142" s="212" t="s">
        <v>84</v>
      </c>
      <c r="D142" s="212" t="s">
        <v>136</v>
      </c>
      <c r="E142" s="213" t="s">
        <v>146</v>
      </c>
      <c r="F142" s="214" t="s">
        <v>147</v>
      </c>
      <c r="G142" s="215" t="s">
        <v>139</v>
      </c>
      <c r="H142" s="216">
        <v>510.79000000000002</v>
      </c>
      <c r="I142" s="217">
        <v>347</v>
      </c>
      <c r="J142" s="217">
        <f>ROUND(I142*H142,2)</f>
        <v>177244.13000000001</v>
      </c>
      <c r="K142" s="218"/>
      <c r="L142" s="39"/>
      <c r="M142" s="219" t="s">
        <v>1</v>
      </c>
      <c r="N142" s="220" t="s">
        <v>39</v>
      </c>
      <c r="O142" s="221">
        <v>0.46000000000000002</v>
      </c>
      <c r="P142" s="221">
        <f>O142*H142</f>
        <v>234.96340000000001</v>
      </c>
      <c r="Q142" s="221">
        <v>0.0043800000000000002</v>
      </c>
      <c r="R142" s="221">
        <f>Q142*H142</f>
        <v>2.2372602000000001</v>
      </c>
      <c r="S142" s="221">
        <v>0</v>
      </c>
      <c r="T142" s="22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23" t="s">
        <v>140</v>
      </c>
      <c r="AT142" s="223" t="s">
        <v>136</v>
      </c>
      <c r="AU142" s="223" t="s">
        <v>84</v>
      </c>
      <c r="AY142" s="18" t="s">
        <v>133</v>
      </c>
      <c r="BE142" s="224">
        <f>IF(N142="základní",J142,0)</f>
        <v>177244.13000000001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8" t="s">
        <v>82</v>
      </c>
      <c r="BK142" s="224">
        <f>ROUND(I142*H142,2)</f>
        <v>177244.13000000001</v>
      </c>
      <c r="BL142" s="18" t="s">
        <v>140</v>
      </c>
      <c r="BM142" s="223" t="s">
        <v>713</v>
      </c>
    </row>
    <row r="143" s="2" customFormat="1" ht="24.15" customHeight="1">
      <c r="A143" s="33"/>
      <c r="B143" s="34"/>
      <c r="C143" s="212" t="s">
        <v>149</v>
      </c>
      <c r="D143" s="212" t="s">
        <v>136</v>
      </c>
      <c r="E143" s="213" t="s">
        <v>150</v>
      </c>
      <c r="F143" s="214" t="s">
        <v>151</v>
      </c>
      <c r="G143" s="215" t="s">
        <v>139</v>
      </c>
      <c r="H143" s="216">
        <v>510.79000000000002</v>
      </c>
      <c r="I143" s="217">
        <v>244</v>
      </c>
      <c r="J143" s="217">
        <f>ROUND(I143*H143,2)</f>
        <v>124632.76</v>
      </c>
      <c r="K143" s="218"/>
      <c r="L143" s="39"/>
      <c r="M143" s="219" t="s">
        <v>1</v>
      </c>
      <c r="N143" s="220" t="s">
        <v>39</v>
      </c>
      <c r="O143" s="221">
        <v>0.35799999999999998</v>
      </c>
      <c r="P143" s="221">
        <f>O143*H143</f>
        <v>182.86282</v>
      </c>
      <c r="Q143" s="221">
        <v>0.0040000000000000001</v>
      </c>
      <c r="R143" s="221">
        <f>Q143*H143</f>
        <v>2.0431600000000003</v>
      </c>
      <c r="S143" s="221">
        <v>0</v>
      </c>
      <c r="T143" s="22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23" t="s">
        <v>140</v>
      </c>
      <c r="AT143" s="223" t="s">
        <v>136</v>
      </c>
      <c r="AU143" s="223" t="s">
        <v>84</v>
      </c>
      <c r="AY143" s="18" t="s">
        <v>133</v>
      </c>
      <c r="BE143" s="224">
        <f>IF(N143="základní",J143,0)</f>
        <v>124632.76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8" t="s">
        <v>82</v>
      </c>
      <c r="BK143" s="224">
        <f>ROUND(I143*H143,2)</f>
        <v>124632.76</v>
      </c>
      <c r="BL143" s="18" t="s">
        <v>140</v>
      </c>
      <c r="BM143" s="223" t="s">
        <v>714</v>
      </c>
    </row>
    <row r="144" s="2" customFormat="1" ht="24.15" customHeight="1">
      <c r="A144" s="33"/>
      <c r="B144" s="34"/>
      <c r="C144" s="212" t="s">
        <v>140</v>
      </c>
      <c r="D144" s="212" t="s">
        <v>136</v>
      </c>
      <c r="E144" s="213" t="s">
        <v>153</v>
      </c>
      <c r="F144" s="214" t="s">
        <v>154</v>
      </c>
      <c r="G144" s="215" t="s">
        <v>139</v>
      </c>
      <c r="H144" s="216">
        <v>919.96400000000006</v>
      </c>
      <c r="I144" s="217">
        <v>75.299999999999997</v>
      </c>
      <c r="J144" s="217">
        <f>ROUND(I144*H144,2)</f>
        <v>69273.289999999994</v>
      </c>
      <c r="K144" s="218"/>
      <c r="L144" s="39"/>
      <c r="M144" s="219" t="s">
        <v>1</v>
      </c>
      <c r="N144" s="220" t="s">
        <v>39</v>
      </c>
      <c r="O144" s="221">
        <v>0.104</v>
      </c>
      <c r="P144" s="221">
        <f>O144*H144</f>
        <v>95.676255999999995</v>
      </c>
      <c r="Q144" s="221">
        <v>0.00025999999999999998</v>
      </c>
      <c r="R144" s="221">
        <f>Q144*H144</f>
        <v>0.23919063999999998</v>
      </c>
      <c r="S144" s="221">
        <v>0</v>
      </c>
      <c r="T144" s="22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23" t="s">
        <v>140</v>
      </c>
      <c r="AT144" s="223" t="s">
        <v>136</v>
      </c>
      <c r="AU144" s="223" t="s">
        <v>84</v>
      </c>
      <c r="AY144" s="18" t="s">
        <v>133</v>
      </c>
      <c r="BE144" s="224">
        <f>IF(N144="základní",J144,0)</f>
        <v>69273.289999999994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8" t="s">
        <v>82</v>
      </c>
      <c r="BK144" s="224">
        <f>ROUND(I144*H144,2)</f>
        <v>69273.289999999994</v>
      </c>
      <c r="BL144" s="18" t="s">
        <v>140</v>
      </c>
      <c r="BM144" s="223" t="s">
        <v>715</v>
      </c>
    </row>
    <row r="145" s="15" customFormat="1">
      <c r="A145" s="15"/>
      <c r="B145" s="246"/>
      <c r="C145" s="247"/>
      <c r="D145" s="227" t="s">
        <v>142</v>
      </c>
      <c r="E145" s="248" t="s">
        <v>1</v>
      </c>
      <c r="F145" s="249" t="s">
        <v>156</v>
      </c>
      <c r="G145" s="247"/>
      <c r="H145" s="248" t="s">
        <v>1</v>
      </c>
      <c r="I145" s="247"/>
      <c r="J145" s="247"/>
      <c r="K145" s="247"/>
      <c r="L145" s="250"/>
      <c r="M145" s="251"/>
      <c r="N145" s="252"/>
      <c r="O145" s="252"/>
      <c r="P145" s="252"/>
      <c r="Q145" s="252"/>
      <c r="R145" s="252"/>
      <c r="S145" s="252"/>
      <c r="T145" s="25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4" t="s">
        <v>142</v>
      </c>
      <c r="AU145" s="254" t="s">
        <v>84</v>
      </c>
      <c r="AV145" s="15" t="s">
        <v>82</v>
      </c>
      <c r="AW145" s="15" t="s">
        <v>30</v>
      </c>
      <c r="AX145" s="15" t="s">
        <v>74</v>
      </c>
      <c r="AY145" s="254" t="s">
        <v>133</v>
      </c>
    </row>
    <row r="146" s="13" customFormat="1">
      <c r="A146" s="13"/>
      <c r="B146" s="225"/>
      <c r="C146" s="226"/>
      <c r="D146" s="227" t="s">
        <v>142</v>
      </c>
      <c r="E146" s="228" t="s">
        <v>1</v>
      </c>
      <c r="F146" s="229" t="s">
        <v>716</v>
      </c>
      <c r="G146" s="226"/>
      <c r="H146" s="230">
        <v>150.09700000000001</v>
      </c>
      <c r="I146" s="226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142</v>
      </c>
      <c r="AU146" s="235" t="s">
        <v>84</v>
      </c>
      <c r="AV146" s="13" t="s">
        <v>84</v>
      </c>
      <c r="AW146" s="13" t="s">
        <v>30</v>
      </c>
      <c r="AX146" s="13" t="s">
        <v>74</v>
      </c>
      <c r="AY146" s="235" t="s">
        <v>133</v>
      </c>
    </row>
    <row r="147" s="13" customFormat="1">
      <c r="A147" s="13"/>
      <c r="B147" s="225"/>
      <c r="C147" s="226"/>
      <c r="D147" s="227" t="s">
        <v>142</v>
      </c>
      <c r="E147" s="228" t="s">
        <v>1</v>
      </c>
      <c r="F147" s="229" t="s">
        <v>717</v>
      </c>
      <c r="G147" s="226"/>
      <c r="H147" s="230">
        <v>51.384999999999998</v>
      </c>
      <c r="I147" s="226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5" t="s">
        <v>142</v>
      </c>
      <c r="AU147" s="235" t="s">
        <v>84</v>
      </c>
      <c r="AV147" s="13" t="s">
        <v>84</v>
      </c>
      <c r="AW147" s="13" t="s">
        <v>30</v>
      </c>
      <c r="AX147" s="13" t="s">
        <v>74</v>
      </c>
      <c r="AY147" s="235" t="s">
        <v>133</v>
      </c>
    </row>
    <row r="148" s="13" customFormat="1">
      <c r="A148" s="13"/>
      <c r="B148" s="225"/>
      <c r="C148" s="226"/>
      <c r="D148" s="227" t="s">
        <v>142</v>
      </c>
      <c r="E148" s="228" t="s">
        <v>1</v>
      </c>
      <c r="F148" s="229" t="s">
        <v>718</v>
      </c>
      <c r="G148" s="226"/>
      <c r="H148" s="230">
        <v>25.219999999999999</v>
      </c>
      <c r="I148" s="226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142</v>
      </c>
      <c r="AU148" s="235" t="s">
        <v>84</v>
      </c>
      <c r="AV148" s="13" t="s">
        <v>84</v>
      </c>
      <c r="AW148" s="13" t="s">
        <v>30</v>
      </c>
      <c r="AX148" s="13" t="s">
        <v>74</v>
      </c>
      <c r="AY148" s="235" t="s">
        <v>133</v>
      </c>
    </row>
    <row r="149" s="13" customFormat="1">
      <c r="A149" s="13"/>
      <c r="B149" s="225"/>
      <c r="C149" s="226"/>
      <c r="D149" s="227" t="s">
        <v>142</v>
      </c>
      <c r="E149" s="228" t="s">
        <v>1</v>
      </c>
      <c r="F149" s="229" t="s">
        <v>719</v>
      </c>
      <c r="G149" s="226"/>
      <c r="H149" s="230">
        <v>14.544000000000001</v>
      </c>
      <c r="I149" s="226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142</v>
      </c>
      <c r="AU149" s="235" t="s">
        <v>84</v>
      </c>
      <c r="AV149" s="13" t="s">
        <v>84</v>
      </c>
      <c r="AW149" s="13" t="s">
        <v>30</v>
      </c>
      <c r="AX149" s="13" t="s">
        <v>74</v>
      </c>
      <c r="AY149" s="235" t="s">
        <v>133</v>
      </c>
    </row>
    <row r="150" s="13" customFormat="1">
      <c r="A150" s="13"/>
      <c r="B150" s="225"/>
      <c r="C150" s="226"/>
      <c r="D150" s="227" t="s">
        <v>142</v>
      </c>
      <c r="E150" s="228" t="s">
        <v>1</v>
      </c>
      <c r="F150" s="229" t="s">
        <v>720</v>
      </c>
      <c r="G150" s="226"/>
      <c r="H150" s="230">
        <v>31.736000000000001</v>
      </c>
      <c r="I150" s="226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142</v>
      </c>
      <c r="AU150" s="235" t="s">
        <v>84</v>
      </c>
      <c r="AV150" s="13" t="s">
        <v>84</v>
      </c>
      <c r="AW150" s="13" t="s">
        <v>30</v>
      </c>
      <c r="AX150" s="13" t="s">
        <v>74</v>
      </c>
      <c r="AY150" s="235" t="s">
        <v>133</v>
      </c>
    </row>
    <row r="151" s="13" customFormat="1">
      <c r="A151" s="13"/>
      <c r="B151" s="225"/>
      <c r="C151" s="226"/>
      <c r="D151" s="227" t="s">
        <v>142</v>
      </c>
      <c r="E151" s="228" t="s">
        <v>1</v>
      </c>
      <c r="F151" s="229" t="s">
        <v>721</v>
      </c>
      <c r="G151" s="226"/>
      <c r="H151" s="230">
        <v>11.323</v>
      </c>
      <c r="I151" s="226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142</v>
      </c>
      <c r="AU151" s="235" t="s">
        <v>84</v>
      </c>
      <c r="AV151" s="13" t="s">
        <v>84</v>
      </c>
      <c r="AW151" s="13" t="s">
        <v>30</v>
      </c>
      <c r="AX151" s="13" t="s">
        <v>74</v>
      </c>
      <c r="AY151" s="235" t="s">
        <v>133</v>
      </c>
    </row>
    <row r="152" s="13" customFormat="1">
      <c r="A152" s="13"/>
      <c r="B152" s="225"/>
      <c r="C152" s="226"/>
      <c r="D152" s="227" t="s">
        <v>142</v>
      </c>
      <c r="E152" s="228" t="s">
        <v>1</v>
      </c>
      <c r="F152" s="229" t="s">
        <v>722</v>
      </c>
      <c r="G152" s="226"/>
      <c r="H152" s="230">
        <v>47.567</v>
      </c>
      <c r="I152" s="226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142</v>
      </c>
      <c r="AU152" s="235" t="s">
        <v>84</v>
      </c>
      <c r="AV152" s="13" t="s">
        <v>84</v>
      </c>
      <c r="AW152" s="13" t="s">
        <v>30</v>
      </c>
      <c r="AX152" s="13" t="s">
        <v>74</v>
      </c>
      <c r="AY152" s="235" t="s">
        <v>133</v>
      </c>
    </row>
    <row r="153" s="13" customFormat="1">
      <c r="A153" s="13"/>
      <c r="B153" s="225"/>
      <c r="C153" s="226"/>
      <c r="D153" s="227" t="s">
        <v>142</v>
      </c>
      <c r="E153" s="228" t="s">
        <v>1</v>
      </c>
      <c r="F153" s="229" t="s">
        <v>723</v>
      </c>
      <c r="G153" s="226"/>
      <c r="H153" s="230">
        <v>48.125999999999998</v>
      </c>
      <c r="I153" s="226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142</v>
      </c>
      <c r="AU153" s="235" t="s">
        <v>84</v>
      </c>
      <c r="AV153" s="13" t="s">
        <v>84</v>
      </c>
      <c r="AW153" s="13" t="s">
        <v>30</v>
      </c>
      <c r="AX153" s="13" t="s">
        <v>74</v>
      </c>
      <c r="AY153" s="235" t="s">
        <v>133</v>
      </c>
    </row>
    <row r="154" s="13" customFormat="1">
      <c r="A154" s="13"/>
      <c r="B154" s="225"/>
      <c r="C154" s="226"/>
      <c r="D154" s="227" t="s">
        <v>142</v>
      </c>
      <c r="E154" s="228" t="s">
        <v>1</v>
      </c>
      <c r="F154" s="229" t="s">
        <v>724</v>
      </c>
      <c r="G154" s="226"/>
      <c r="H154" s="230">
        <v>28.619</v>
      </c>
      <c r="I154" s="226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142</v>
      </c>
      <c r="AU154" s="235" t="s">
        <v>84</v>
      </c>
      <c r="AV154" s="13" t="s">
        <v>84</v>
      </c>
      <c r="AW154" s="13" t="s">
        <v>30</v>
      </c>
      <c r="AX154" s="13" t="s">
        <v>74</v>
      </c>
      <c r="AY154" s="235" t="s">
        <v>133</v>
      </c>
    </row>
    <row r="155" s="13" customFormat="1">
      <c r="A155" s="13"/>
      <c r="B155" s="225"/>
      <c r="C155" s="226"/>
      <c r="D155" s="227" t="s">
        <v>142</v>
      </c>
      <c r="E155" s="228" t="s">
        <v>1</v>
      </c>
      <c r="F155" s="229" t="s">
        <v>725</v>
      </c>
      <c r="G155" s="226"/>
      <c r="H155" s="230">
        <v>101.21299999999999</v>
      </c>
      <c r="I155" s="226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142</v>
      </c>
      <c r="AU155" s="235" t="s">
        <v>84</v>
      </c>
      <c r="AV155" s="13" t="s">
        <v>84</v>
      </c>
      <c r="AW155" s="13" t="s">
        <v>30</v>
      </c>
      <c r="AX155" s="13" t="s">
        <v>74</v>
      </c>
      <c r="AY155" s="235" t="s">
        <v>133</v>
      </c>
    </row>
    <row r="156" s="13" customFormat="1">
      <c r="A156" s="13"/>
      <c r="B156" s="225"/>
      <c r="C156" s="226"/>
      <c r="D156" s="227" t="s">
        <v>142</v>
      </c>
      <c r="E156" s="228" t="s">
        <v>1</v>
      </c>
      <c r="F156" s="229" t="s">
        <v>726</v>
      </c>
      <c r="G156" s="226"/>
      <c r="H156" s="230">
        <v>112.57599999999999</v>
      </c>
      <c r="I156" s="226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142</v>
      </c>
      <c r="AU156" s="235" t="s">
        <v>84</v>
      </c>
      <c r="AV156" s="13" t="s">
        <v>84</v>
      </c>
      <c r="AW156" s="13" t="s">
        <v>30</v>
      </c>
      <c r="AX156" s="13" t="s">
        <v>74</v>
      </c>
      <c r="AY156" s="235" t="s">
        <v>133</v>
      </c>
    </row>
    <row r="157" s="13" customFormat="1">
      <c r="A157" s="13"/>
      <c r="B157" s="225"/>
      <c r="C157" s="226"/>
      <c r="D157" s="227" t="s">
        <v>142</v>
      </c>
      <c r="E157" s="228" t="s">
        <v>1</v>
      </c>
      <c r="F157" s="229" t="s">
        <v>727</v>
      </c>
      <c r="G157" s="226"/>
      <c r="H157" s="230">
        <v>19.469000000000001</v>
      </c>
      <c r="I157" s="226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142</v>
      </c>
      <c r="AU157" s="235" t="s">
        <v>84</v>
      </c>
      <c r="AV157" s="13" t="s">
        <v>84</v>
      </c>
      <c r="AW157" s="13" t="s">
        <v>30</v>
      </c>
      <c r="AX157" s="13" t="s">
        <v>74</v>
      </c>
      <c r="AY157" s="235" t="s">
        <v>133</v>
      </c>
    </row>
    <row r="158" s="13" customFormat="1">
      <c r="A158" s="13"/>
      <c r="B158" s="225"/>
      <c r="C158" s="226"/>
      <c r="D158" s="227" t="s">
        <v>142</v>
      </c>
      <c r="E158" s="228" t="s">
        <v>1</v>
      </c>
      <c r="F158" s="229" t="s">
        <v>728</v>
      </c>
      <c r="G158" s="226"/>
      <c r="H158" s="230">
        <v>31.161000000000001</v>
      </c>
      <c r="I158" s="226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5" t="s">
        <v>142</v>
      </c>
      <c r="AU158" s="235" t="s">
        <v>84</v>
      </c>
      <c r="AV158" s="13" t="s">
        <v>84</v>
      </c>
      <c r="AW158" s="13" t="s">
        <v>30</v>
      </c>
      <c r="AX158" s="13" t="s">
        <v>74</v>
      </c>
      <c r="AY158" s="235" t="s">
        <v>133</v>
      </c>
    </row>
    <row r="159" s="13" customFormat="1">
      <c r="A159" s="13"/>
      <c r="B159" s="225"/>
      <c r="C159" s="226"/>
      <c r="D159" s="227" t="s">
        <v>142</v>
      </c>
      <c r="E159" s="228" t="s">
        <v>1</v>
      </c>
      <c r="F159" s="229" t="s">
        <v>729</v>
      </c>
      <c r="G159" s="226"/>
      <c r="H159" s="230">
        <v>16.254000000000001</v>
      </c>
      <c r="I159" s="226"/>
      <c r="J159" s="226"/>
      <c r="K159" s="226"/>
      <c r="L159" s="231"/>
      <c r="M159" s="232"/>
      <c r="N159" s="233"/>
      <c r="O159" s="233"/>
      <c r="P159" s="233"/>
      <c r="Q159" s="233"/>
      <c r="R159" s="233"/>
      <c r="S159" s="233"/>
      <c r="T159" s="23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5" t="s">
        <v>142</v>
      </c>
      <c r="AU159" s="235" t="s">
        <v>84</v>
      </c>
      <c r="AV159" s="13" t="s">
        <v>84</v>
      </c>
      <c r="AW159" s="13" t="s">
        <v>30</v>
      </c>
      <c r="AX159" s="13" t="s">
        <v>74</v>
      </c>
      <c r="AY159" s="235" t="s">
        <v>133</v>
      </c>
    </row>
    <row r="160" s="13" customFormat="1">
      <c r="A160" s="13"/>
      <c r="B160" s="225"/>
      <c r="C160" s="226"/>
      <c r="D160" s="227" t="s">
        <v>142</v>
      </c>
      <c r="E160" s="228" t="s">
        <v>1</v>
      </c>
      <c r="F160" s="229" t="s">
        <v>730</v>
      </c>
      <c r="G160" s="226"/>
      <c r="H160" s="230">
        <v>9.1880000000000006</v>
      </c>
      <c r="I160" s="226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142</v>
      </c>
      <c r="AU160" s="235" t="s">
        <v>84</v>
      </c>
      <c r="AV160" s="13" t="s">
        <v>84</v>
      </c>
      <c r="AW160" s="13" t="s">
        <v>30</v>
      </c>
      <c r="AX160" s="13" t="s">
        <v>74</v>
      </c>
      <c r="AY160" s="235" t="s">
        <v>133</v>
      </c>
    </row>
    <row r="161" s="15" customFormat="1">
      <c r="A161" s="15"/>
      <c r="B161" s="246"/>
      <c r="C161" s="247"/>
      <c r="D161" s="227" t="s">
        <v>142</v>
      </c>
      <c r="E161" s="248" t="s">
        <v>1</v>
      </c>
      <c r="F161" s="249" t="s">
        <v>171</v>
      </c>
      <c r="G161" s="247"/>
      <c r="H161" s="248" t="s">
        <v>1</v>
      </c>
      <c r="I161" s="247"/>
      <c r="J161" s="247"/>
      <c r="K161" s="247"/>
      <c r="L161" s="250"/>
      <c r="M161" s="251"/>
      <c r="N161" s="252"/>
      <c r="O161" s="252"/>
      <c r="P161" s="252"/>
      <c r="Q161" s="252"/>
      <c r="R161" s="252"/>
      <c r="S161" s="252"/>
      <c r="T161" s="25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4" t="s">
        <v>142</v>
      </c>
      <c r="AU161" s="254" t="s">
        <v>84</v>
      </c>
      <c r="AV161" s="15" t="s">
        <v>82</v>
      </c>
      <c r="AW161" s="15" t="s">
        <v>30</v>
      </c>
      <c r="AX161" s="15" t="s">
        <v>74</v>
      </c>
      <c r="AY161" s="254" t="s">
        <v>133</v>
      </c>
    </row>
    <row r="162" s="13" customFormat="1">
      <c r="A162" s="13"/>
      <c r="B162" s="225"/>
      <c r="C162" s="226"/>
      <c r="D162" s="227" t="s">
        <v>142</v>
      </c>
      <c r="E162" s="228" t="s">
        <v>1</v>
      </c>
      <c r="F162" s="229" t="s">
        <v>731</v>
      </c>
      <c r="G162" s="226"/>
      <c r="H162" s="230">
        <v>42.545000000000002</v>
      </c>
      <c r="I162" s="226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142</v>
      </c>
      <c r="AU162" s="235" t="s">
        <v>84</v>
      </c>
      <c r="AV162" s="13" t="s">
        <v>84</v>
      </c>
      <c r="AW162" s="13" t="s">
        <v>30</v>
      </c>
      <c r="AX162" s="13" t="s">
        <v>74</v>
      </c>
      <c r="AY162" s="235" t="s">
        <v>133</v>
      </c>
    </row>
    <row r="163" s="13" customFormat="1">
      <c r="A163" s="13"/>
      <c r="B163" s="225"/>
      <c r="C163" s="226"/>
      <c r="D163" s="227" t="s">
        <v>142</v>
      </c>
      <c r="E163" s="228" t="s">
        <v>1</v>
      </c>
      <c r="F163" s="229" t="s">
        <v>732</v>
      </c>
      <c r="G163" s="226"/>
      <c r="H163" s="230">
        <v>11.018000000000001</v>
      </c>
      <c r="I163" s="226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5" t="s">
        <v>142</v>
      </c>
      <c r="AU163" s="235" t="s">
        <v>84</v>
      </c>
      <c r="AV163" s="13" t="s">
        <v>84</v>
      </c>
      <c r="AW163" s="13" t="s">
        <v>30</v>
      </c>
      <c r="AX163" s="13" t="s">
        <v>74</v>
      </c>
      <c r="AY163" s="235" t="s">
        <v>133</v>
      </c>
    </row>
    <row r="164" s="13" customFormat="1">
      <c r="A164" s="13"/>
      <c r="B164" s="225"/>
      <c r="C164" s="226"/>
      <c r="D164" s="227" t="s">
        <v>142</v>
      </c>
      <c r="E164" s="228" t="s">
        <v>1</v>
      </c>
      <c r="F164" s="229" t="s">
        <v>733</v>
      </c>
      <c r="G164" s="226"/>
      <c r="H164" s="230">
        <v>29.585000000000001</v>
      </c>
      <c r="I164" s="226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142</v>
      </c>
      <c r="AU164" s="235" t="s">
        <v>84</v>
      </c>
      <c r="AV164" s="13" t="s">
        <v>84</v>
      </c>
      <c r="AW164" s="13" t="s">
        <v>30</v>
      </c>
      <c r="AX164" s="13" t="s">
        <v>74</v>
      </c>
      <c r="AY164" s="235" t="s">
        <v>133</v>
      </c>
    </row>
    <row r="165" s="13" customFormat="1">
      <c r="A165" s="13"/>
      <c r="B165" s="225"/>
      <c r="C165" s="226"/>
      <c r="D165" s="227" t="s">
        <v>142</v>
      </c>
      <c r="E165" s="228" t="s">
        <v>1</v>
      </c>
      <c r="F165" s="229" t="s">
        <v>734</v>
      </c>
      <c r="G165" s="226"/>
      <c r="H165" s="230">
        <v>18.135000000000002</v>
      </c>
      <c r="I165" s="226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142</v>
      </c>
      <c r="AU165" s="235" t="s">
        <v>84</v>
      </c>
      <c r="AV165" s="13" t="s">
        <v>84</v>
      </c>
      <c r="AW165" s="13" t="s">
        <v>30</v>
      </c>
      <c r="AX165" s="13" t="s">
        <v>74</v>
      </c>
      <c r="AY165" s="235" t="s">
        <v>133</v>
      </c>
    </row>
    <row r="166" s="13" customFormat="1">
      <c r="A166" s="13"/>
      <c r="B166" s="225"/>
      <c r="C166" s="226"/>
      <c r="D166" s="227" t="s">
        <v>142</v>
      </c>
      <c r="E166" s="228" t="s">
        <v>1</v>
      </c>
      <c r="F166" s="229" t="s">
        <v>735</v>
      </c>
      <c r="G166" s="226"/>
      <c r="H166" s="230">
        <v>9.1880000000000006</v>
      </c>
      <c r="I166" s="226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142</v>
      </c>
      <c r="AU166" s="235" t="s">
        <v>84</v>
      </c>
      <c r="AV166" s="13" t="s">
        <v>84</v>
      </c>
      <c r="AW166" s="13" t="s">
        <v>30</v>
      </c>
      <c r="AX166" s="13" t="s">
        <v>74</v>
      </c>
      <c r="AY166" s="235" t="s">
        <v>133</v>
      </c>
    </row>
    <row r="167" s="13" customFormat="1">
      <c r="A167" s="13"/>
      <c r="B167" s="225"/>
      <c r="C167" s="226"/>
      <c r="D167" s="227" t="s">
        <v>142</v>
      </c>
      <c r="E167" s="228" t="s">
        <v>1</v>
      </c>
      <c r="F167" s="229" t="s">
        <v>736</v>
      </c>
      <c r="G167" s="226"/>
      <c r="H167" s="230">
        <v>116.12900000000001</v>
      </c>
      <c r="I167" s="226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142</v>
      </c>
      <c r="AU167" s="235" t="s">
        <v>84</v>
      </c>
      <c r="AV167" s="13" t="s">
        <v>84</v>
      </c>
      <c r="AW167" s="13" t="s">
        <v>30</v>
      </c>
      <c r="AX167" s="13" t="s">
        <v>74</v>
      </c>
      <c r="AY167" s="235" t="s">
        <v>133</v>
      </c>
    </row>
    <row r="168" s="13" customFormat="1">
      <c r="A168" s="13"/>
      <c r="B168" s="225"/>
      <c r="C168" s="226"/>
      <c r="D168" s="227" t="s">
        <v>142</v>
      </c>
      <c r="E168" s="228" t="s">
        <v>1</v>
      </c>
      <c r="F168" s="229" t="s">
        <v>737</v>
      </c>
      <c r="G168" s="226"/>
      <c r="H168" s="230">
        <v>14.132</v>
      </c>
      <c r="I168" s="226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142</v>
      </c>
      <c r="AU168" s="235" t="s">
        <v>84</v>
      </c>
      <c r="AV168" s="13" t="s">
        <v>84</v>
      </c>
      <c r="AW168" s="13" t="s">
        <v>30</v>
      </c>
      <c r="AX168" s="13" t="s">
        <v>74</v>
      </c>
      <c r="AY168" s="235" t="s">
        <v>133</v>
      </c>
    </row>
    <row r="169" s="13" customFormat="1">
      <c r="A169" s="13"/>
      <c r="B169" s="225"/>
      <c r="C169" s="226"/>
      <c r="D169" s="227" t="s">
        <v>142</v>
      </c>
      <c r="E169" s="228" t="s">
        <v>1</v>
      </c>
      <c r="F169" s="229" t="s">
        <v>738</v>
      </c>
      <c r="G169" s="226"/>
      <c r="H169" s="230">
        <v>99.956999999999994</v>
      </c>
      <c r="I169" s="226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142</v>
      </c>
      <c r="AU169" s="235" t="s">
        <v>84</v>
      </c>
      <c r="AV169" s="13" t="s">
        <v>84</v>
      </c>
      <c r="AW169" s="13" t="s">
        <v>30</v>
      </c>
      <c r="AX169" s="13" t="s">
        <v>74</v>
      </c>
      <c r="AY169" s="235" t="s">
        <v>133</v>
      </c>
    </row>
    <row r="170" s="13" customFormat="1">
      <c r="A170" s="13"/>
      <c r="B170" s="225"/>
      <c r="C170" s="226"/>
      <c r="D170" s="227" t="s">
        <v>142</v>
      </c>
      <c r="E170" s="228" t="s">
        <v>1</v>
      </c>
      <c r="F170" s="229" t="s">
        <v>739</v>
      </c>
      <c r="G170" s="226"/>
      <c r="H170" s="230">
        <v>49.206000000000003</v>
      </c>
      <c r="I170" s="226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142</v>
      </c>
      <c r="AU170" s="235" t="s">
        <v>84</v>
      </c>
      <c r="AV170" s="13" t="s">
        <v>84</v>
      </c>
      <c r="AW170" s="13" t="s">
        <v>30</v>
      </c>
      <c r="AX170" s="13" t="s">
        <v>74</v>
      </c>
      <c r="AY170" s="235" t="s">
        <v>133</v>
      </c>
    </row>
    <row r="171" s="13" customFormat="1">
      <c r="A171" s="13"/>
      <c r="B171" s="225"/>
      <c r="C171" s="226"/>
      <c r="D171" s="227" t="s">
        <v>142</v>
      </c>
      <c r="E171" s="228" t="s">
        <v>1</v>
      </c>
      <c r="F171" s="229" t="s">
        <v>740</v>
      </c>
      <c r="G171" s="226"/>
      <c r="H171" s="230">
        <v>28.619</v>
      </c>
      <c r="I171" s="226"/>
      <c r="J171" s="226"/>
      <c r="K171" s="226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142</v>
      </c>
      <c r="AU171" s="235" t="s">
        <v>84</v>
      </c>
      <c r="AV171" s="13" t="s">
        <v>84</v>
      </c>
      <c r="AW171" s="13" t="s">
        <v>30</v>
      </c>
      <c r="AX171" s="13" t="s">
        <v>74</v>
      </c>
      <c r="AY171" s="235" t="s">
        <v>133</v>
      </c>
    </row>
    <row r="172" s="13" customFormat="1">
      <c r="A172" s="13"/>
      <c r="B172" s="225"/>
      <c r="C172" s="226"/>
      <c r="D172" s="227" t="s">
        <v>142</v>
      </c>
      <c r="E172" s="228" t="s">
        <v>1</v>
      </c>
      <c r="F172" s="229" t="s">
        <v>741</v>
      </c>
      <c r="G172" s="226"/>
      <c r="H172" s="230">
        <v>49.143000000000001</v>
      </c>
      <c r="I172" s="226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142</v>
      </c>
      <c r="AU172" s="235" t="s">
        <v>84</v>
      </c>
      <c r="AV172" s="13" t="s">
        <v>84</v>
      </c>
      <c r="AW172" s="13" t="s">
        <v>30</v>
      </c>
      <c r="AX172" s="13" t="s">
        <v>74</v>
      </c>
      <c r="AY172" s="235" t="s">
        <v>133</v>
      </c>
    </row>
    <row r="173" s="13" customFormat="1">
      <c r="A173" s="13"/>
      <c r="B173" s="225"/>
      <c r="C173" s="226"/>
      <c r="D173" s="227" t="s">
        <v>142</v>
      </c>
      <c r="E173" s="228" t="s">
        <v>1</v>
      </c>
      <c r="F173" s="229" t="s">
        <v>742</v>
      </c>
      <c r="G173" s="226"/>
      <c r="H173" s="230">
        <v>28.199999999999999</v>
      </c>
      <c r="I173" s="226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142</v>
      </c>
      <c r="AU173" s="235" t="s">
        <v>84</v>
      </c>
      <c r="AV173" s="13" t="s">
        <v>84</v>
      </c>
      <c r="AW173" s="13" t="s">
        <v>30</v>
      </c>
      <c r="AX173" s="13" t="s">
        <v>74</v>
      </c>
      <c r="AY173" s="235" t="s">
        <v>133</v>
      </c>
    </row>
    <row r="174" s="13" customFormat="1">
      <c r="A174" s="13"/>
      <c r="B174" s="225"/>
      <c r="C174" s="226"/>
      <c r="D174" s="227" t="s">
        <v>142</v>
      </c>
      <c r="E174" s="228" t="s">
        <v>1</v>
      </c>
      <c r="F174" s="229" t="s">
        <v>743</v>
      </c>
      <c r="G174" s="226"/>
      <c r="H174" s="230">
        <v>11.476000000000001</v>
      </c>
      <c r="I174" s="226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142</v>
      </c>
      <c r="AU174" s="235" t="s">
        <v>84</v>
      </c>
      <c r="AV174" s="13" t="s">
        <v>84</v>
      </c>
      <c r="AW174" s="13" t="s">
        <v>30</v>
      </c>
      <c r="AX174" s="13" t="s">
        <v>74</v>
      </c>
      <c r="AY174" s="235" t="s">
        <v>133</v>
      </c>
    </row>
    <row r="175" s="13" customFormat="1">
      <c r="A175" s="13"/>
      <c r="B175" s="225"/>
      <c r="C175" s="226"/>
      <c r="D175" s="227" t="s">
        <v>142</v>
      </c>
      <c r="E175" s="228" t="s">
        <v>1</v>
      </c>
      <c r="F175" s="229" t="s">
        <v>744</v>
      </c>
      <c r="G175" s="226"/>
      <c r="H175" s="230">
        <v>-59.759999999999998</v>
      </c>
      <c r="I175" s="226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142</v>
      </c>
      <c r="AU175" s="235" t="s">
        <v>84</v>
      </c>
      <c r="AV175" s="13" t="s">
        <v>84</v>
      </c>
      <c r="AW175" s="13" t="s">
        <v>30</v>
      </c>
      <c r="AX175" s="13" t="s">
        <v>74</v>
      </c>
      <c r="AY175" s="235" t="s">
        <v>133</v>
      </c>
    </row>
    <row r="176" s="13" customFormat="1">
      <c r="A176" s="13"/>
      <c r="B176" s="225"/>
      <c r="C176" s="226"/>
      <c r="D176" s="227" t="s">
        <v>142</v>
      </c>
      <c r="E176" s="228" t="s">
        <v>1</v>
      </c>
      <c r="F176" s="229" t="s">
        <v>745</v>
      </c>
      <c r="G176" s="226"/>
      <c r="H176" s="230">
        <v>-56.640000000000001</v>
      </c>
      <c r="I176" s="226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142</v>
      </c>
      <c r="AU176" s="235" t="s">
        <v>84</v>
      </c>
      <c r="AV176" s="13" t="s">
        <v>84</v>
      </c>
      <c r="AW176" s="13" t="s">
        <v>30</v>
      </c>
      <c r="AX176" s="13" t="s">
        <v>74</v>
      </c>
      <c r="AY176" s="235" t="s">
        <v>133</v>
      </c>
    </row>
    <row r="177" s="13" customFormat="1">
      <c r="A177" s="13"/>
      <c r="B177" s="225"/>
      <c r="C177" s="226"/>
      <c r="D177" s="227" t="s">
        <v>142</v>
      </c>
      <c r="E177" s="228" t="s">
        <v>1</v>
      </c>
      <c r="F177" s="229" t="s">
        <v>746</v>
      </c>
      <c r="G177" s="226"/>
      <c r="H177" s="230">
        <v>-169.447</v>
      </c>
      <c r="I177" s="226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142</v>
      </c>
      <c r="AU177" s="235" t="s">
        <v>84</v>
      </c>
      <c r="AV177" s="13" t="s">
        <v>84</v>
      </c>
      <c r="AW177" s="13" t="s">
        <v>30</v>
      </c>
      <c r="AX177" s="13" t="s">
        <v>74</v>
      </c>
      <c r="AY177" s="235" t="s">
        <v>133</v>
      </c>
    </row>
    <row r="178" s="14" customFormat="1">
      <c r="A178" s="14"/>
      <c r="B178" s="236"/>
      <c r="C178" s="237"/>
      <c r="D178" s="227" t="s">
        <v>142</v>
      </c>
      <c r="E178" s="238" t="s">
        <v>1</v>
      </c>
      <c r="F178" s="239" t="s">
        <v>145</v>
      </c>
      <c r="G178" s="237"/>
      <c r="H178" s="240">
        <v>919.96400000000006</v>
      </c>
      <c r="I178" s="237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142</v>
      </c>
      <c r="AU178" s="245" t="s">
        <v>84</v>
      </c>
      <c r="AV178" s="14" t="s">
        <v>140</v>
      </c>
      <c r="AW178" s="14" t="s">
        <v>30</v>
      </c>
      <c r="AX178" s="14" t="s">
        <v>82</v>
      </c>
      <c r="AY178" s="245" t="s">
        <v>133</v>
      </c>
    </row>
    <row r="179" s="2" customFormat="1" ht="24.15" customHeight="1">
      <c r="A179" s="33"/>
      <c r="B179" s="34"/>
      <c r="C179" s="212" t="s">
        <v>187</v>
      </c>
      <c r="D179" s="212" t="s">
        <v>136</v>
      </c>
      <c r="E179" s="213" t="s">
        <v>188</v>
      </c>
      <c r="F179" s="214" t="s">
        <v>189</v>
      </c>
      <c r="G179" s="215" t="s">
        <v>139</v>
      </c>
      <c r="H179" s="216">
        <v>919.96400000000006</v>
      </c>
      <c r="I179" s="217">
        <v>296</v>
      </c>
      <c r="J179" s="217">
        <f>ROUND(I179*H179,2)</f>
        <v>272309.34000000003</v>
      </c>
      <c r="K179" s="218"/>
      <c r="L179" s="39"/>
      <c r="M179" s="219" t="s">
        <v>1</v>
      </c>
      <c r="N179" s="220" t="s">
        <v>39</v>
      </c>
      <c r="O179" s="221">
        <v>0.35999999999999999</v>
      </c>
      <c r="P179" s="221">
        <f>O179*H179</f>
        <v>331.18704000000002</v>
      </c>
      <c r="Q179" s="221">
        <v>0.0043800000000000002</v>
      </c>
      <c r="R179" s="221">
        <f>Q179*H179</f>
        <v>4.0294423200000002</v>
      </c>
      <c r="S179" s="221">
        <v>0</v>
      </c>
      <c r="T179" s="22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3" t="s">
        <v>140</v>
      </c>
      <c r="AT179" s="223" t="s">
        <v>136</v>
      </c>
      <c r="AU179" s="223" t="s">
        <v>84</v>
      </c>
      <c r="AY179" s="18" t="s">
        <v>133</v>
      </c>
      <c r="BE179" s="224">
        <f>IF(N179="základní",J179,0)</f>
        <v>272309.34000000003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8" t="s">
        <v>82</v>
      </c>
      <c r="BK179" s="224">
        <f>ROUND(I179*H179,2)</f>
        <v>272309.34000000003</v>
      </c>
      <c r="BL179" s="18" t="s">
        <v>140</v>
      </c>
      <c r="BM179" s="223" t="s">
        <v>747</v>
      </c>
    </row>
    <row r="180" s="2" customFormat="1" ht="24.15" customHeight="1">
      <c r="A180" s="33"/>
      <c r="B180" s="34"/>
      <c r="C180" s="212" t="s">
        <v>134</v>
      </c>
      <c r="D180" s="212" t="s">
        <v>136</v>
      </c>
      <c r="E180" s="213" t="s">
        <v>191</v>
      </c>
      <c r="F180" s="214" t="s">
        <v>192</v>
      </c>
      <c r="G180" s="215" t="s">
        <v>139</v>
      </c>
      <c r="H180" s="216">
        <v>919.96400000000006</v>
      </c>
      <c r="I180" s="217">
        <v>193</v>
      </c>
      <c r="J180" s="217">
        <f>ROUND(I180*H180,2)</f>
        <v>177553.04999999999</v>
      </c>
      <c r="K180" s="218"/>
      <c r="L180" s="39"/>
      <c r="M180" s="219" t="s">
        <v>1</v>
      </c>
      <c r="N180" s="220" t="s">
        <v>39</v>
      </c>
      <c r="O180" s="221">
        <v>0.27200000000000002</v>
      </c>
      <c r="P180" s="221">
        <f>O180*H180</f>
        <v>250.23020800000003</v>
      </c>
      <c r="Q180" s="221">
        <v>0.0040000000000000001</v>
      </c>
      <c r="R180" s="221">
        <f>Q180*H180</f>
        <v>3.6798560000000005</v>
      </c>
      <c r="S180" s="221">
        <v>0</v>
      </c>
      <c r="T180" s="22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3" t="s">
        <v>140</v>
      </c>
      <c r="AT180" s="223" t="s">
        <v>136</v>
      </c>
      <c r="AU180" s="223" t="s">
        <v>84</v>
      </c>
      <c r="AY180" s="18" t="s">
        <v>133</v>
      </c>
      <c r="BE180" s="224">
        <f>IF(N180="základní",J180,0)</f>
        <v>177553.04999999999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8" t="s">
        <v>82</v>
      </c>
      <c r="BK180" s="224">
        <f>ROUND(I180*H180,2)</f>
        <v>177553.04999999999</v>
      </c>
      <c r="BL180" s="18" t="s">
        <v>140</v>
      </c>
      <c r="BM180" s="223" t="s">
        <v>748</v>
      </c>
    </row>
    <row r="181" s="12" customFormat="1" ht="22.8" customHeight="1">
      <c r="A181" s="12"/>
      <c r="B181" s="197"/>
      <c r="C181" s="198"/>
      <c r="D181" s="199" t="s">
        <v>73</v>
      </c>
      <c r="E181" s="210" t="s">
        <v>194</v>
      </c>
      <c r="F181" s="210" t="s">
        <v>195</v>
      </c>
      <c r="G181" s="198"/>
      <c r="H181" s="198"/>
      <c r="I181" s="198"/>
      <c r="J181" s="211">
        <f>BK181</f>
        <v>110955.63000000001</v>
      </c>
      <c r="K181" s="198"/>
      <c r="L181" s="202"/>
      <c r="M181" s="203"/>
      <c r="N181" s="204"/>
      <c r="O181" s="204"/>
      <c r="P181" s="205">
        <f>SUM(P182:P189)</f>
        <v>213.409795</v>
      </c>
      <c r="Q181" s="204"/>
      <c r="R181" s="205">
        <f>SUM(R182:R189)</f>
        <v>0.086834300000000003</v>
      </c>
      <c r="S181" s="204"/>
      <c r="T181" s="206">
        <f>SUM(T182:T189)</f>
        <v>0.194525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7" t="s">
        <v>82</v>
      </c>
      <c r="AT181" s="208" t="s">
        <v>73</v>
      </c>
      <c r="AU181" s="208" t="s">
        <v>82</v>
      </c>
      <c r="AY181" s="207" t="s">
        <v>133</v>
      </c>
      <c r="BK181" s="209">
        <f>SUM(BK182:BK189)</f>
        <v>110955.63000000001</v>
      </c>
    </row>
    <row r="182" s="2" customFormat="1" ht="33" customHeight="1">
      <c r="A182" s="33"/>
      <c r="B182" s="34"/>
      <c r="C182" s="212" t="s">
        <v>196</v>
      </c>
      <c r="D182" s="212" t="s">
        <v>136</v>
      </c>
      <c r="E182" s="213" t="s">
        <v>197</v>
      </c>
      <c r="F182" s="214" t="s">
        <v>198</v>
      </c>
      <c r="G182" s="215" t="s">
        <v>139</v>
      </c>
      <c r="H182" s="216">
        <v>510.79000000000002</v>
      </c>
      <c r="I182" s="217">
        <v>69</v>
      </c>
      <c r="J182" s="217">
        <f>ROUND(I182*H182,2)</f>
        <v>35244.510000000002</v>
      </c>
      <c r="K182" s="218"/>
      <c r="L182" s="39"/>
      <c r="M182" s="219" t="s">
        <v>1</v>
      </c>
      <c r="N182" s="220" t="s">
        <v>39</v>
      </c>
      <c r="O182" s="221">
        <v>0.105</v>
      </c>
      <c r="P182" s="221">
        <f>O182*H182</f>
        <v>53.632950000000001</v>
      </c>
      <c r="Q182" s="221">
        <v>0.00012999999999999999</v>
      </c>
      <c r="R182" s="221">
        <f>Q182*H182</f>
        <v>0.066402699999999995</v>
      </c>
      <c r="S182" s="221">
        <v>0</v>
      </c>
      <c r="T182" s="22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23" t="s">
        <v>140</v>
      </c>
      <c r="AT182" s="223" t="s">
        <v>136</v>
      </c>
      <c r="AU182" s="223" t="s">
        <v>84</v>
      </c>
      <c r="AY182" s="18" t="s">
        <v>133</v>
      </c>
      <c r="BE182" s="224">
        <f>IF(N182="základní",J182,0)</f>
        <v>35244.510000000002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8" t="s">
        <v>82</v>
      </c>
      <c r="BK182" s="224">
        <f>ROUND(I182*H182,2)</f>
        <v>35244.510000000002</v>
      </c>
      <c r="BL182" s="18" t="s">
        <v>140</v>
      </c>
      <c r="BM182" s="223" t="s">
        <v>749</v>
      </c>
    </row>
    <row r="183" s="13" customFormat="1">
      <c r="A183" s="13"/>
      <c r="B183" s="225"/>
      <c r="C183" s="226"/>
      <c r="D183" s="227" t="s">
        <v>142</v>
      </c>
      <c r="E183" s="228" t="s">
        <v>1</v>
      </c>
      <c r="F183" s="229" t="s">
        <v>711</v>
      </c>
      <c r="G183" s="226"/>
      <c r="H183" s="230">
        <v>278.83999999999997</v>
      </c>
      <c r="I183" s="226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142</v>
      </c>
      <c r="AU183" s="235" t="s">
        <v>84</v>
      </c>
      <c r="AV183" s="13" t="s">
        <v>84</v>
      </c>
      <c r="AW183" s="13" t="s">
        <v>30</v>
      </c>
      <c r="AX183" s="13" t="s">
        <v>74</v>
      </c>
      <c r="AY183" s="235" t="s">
        <v>133</v>
      </c>
    </row>
    <row r="184" s="13" customFormat="1">
      <c r="A184" s="13"/>
      <c r="B184" s="225"/>
      <c r="C184" s="226"/>
      <c r="D184" s="227" t="s">
        <v>142</v>
      </c>
      <c r="E184" s="228" t="s">
        <v>1</v>
      </c>
      <c r="F184" s="229" t="s">
        <v>712</v>
      </c>
      <c r="G184" s="226"/>
      <c r="H184" s="230">
        <v>231.94999999999999</v>
      </c>
      <c r="I184" s="226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5" t="s">
        <v>142</v>
      </c>
      <c r="AU184" s="235" t="s">
        <v>84</v>
      </c>
      <c r="AV184" s="13" t="s">
        <v>84</v>
      </c>
      <c r="AW184" s="13" t="s">
        <v>30</v>
      </c>
      <c r="AX184" s="13" t="s">
        <v>74</v>
      </c>
      <c r="AY184" s="235" t="s">
        <v>133</v>
      </c>
    </row>
    <row r="185" s="14" customFormat="1">
      <c r="A185" s="14"/>
      <c r="B185" s="236"/>
      <c r="C185" s="237"/>
      <c r="D185" s="227" t="s">
        <v>142</v>
      </c>
      <c r="E185" s="238" t="s">
        <v>1</v>
      </c>
      <c r="F185" s="239" t="s">
        <v>145</v>
      </c>
      <c r="G185" s="237"/>
      <c r="H185" s="240">
        <v>510.79000000000002</v>
      </c>
      <c r="I185" s="237"/>
      <c r="J185" s="237"/>
      <c r="K185" s="237"/>
      <c r="L185" s="241"/>
      <c r="M185" s="242"/>
      <c r="N185" s="243"/>
      <c r="O185" s="243"/>
      <c r="P185" s="243"/>
      <c r="Q185" s="243"/>
      <c r="R185" s="243"/>
      <c r="S185" s="243"/>
      <c r="T185" s="24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5" t="s">
        <v>142</v>
      </c>
      <c r="AU185" s="245" t="s">
        <v>84</v>
      </c>
      <c r="AV185" s="14" t="s">
        <v>140</v>
      </c>
      <c r="AW185" s="14" t="s">
        <v>30</v>
      </c>
      <c r="AX185" s="14" t="s">
        <v>82</v>
      </c>
      <c r="AY185" s="245" t="s">
        <v>133</v>
      </c>
    </row>
    <row r="186" s="2" customFormat="1" ht="24.15" customHeight="1">
      <c r="A186" s="33"/>
      <c r="B186" s="34"/>
      <c r="C186" s="212" t="s">
        <v>200</v>
      </c>
      <c r="D186" s="212" t="s">
        <v>136</v>
      </c>
      <c r="E186" s="213" t="s">
        <v>201</v>
      </c>
      <c r="F186" s="214" t="s">
        <v>202</v>
      </c>
      <c r="G186" s="215" t="s">
        <v>139</v>
      </c>
      <c r="H186" s="216">
        <v>510.79000000000002</v>
      </c>
      <c r="I186" s="217">
        <v>146</v>
      </c>
      <c r="J186" s="217">
        <f>ROUND(I186*H186,2)</f>
        <v>74575.339999999997</v>
      </c>
      <c r="K186" s="218"/>
      <c r="L186" s="39"/>
      <c r="M186" s="219" t="s">
        <v>1</v>
      </c>
      <c r="N186" s="220" t="s">
        <v>39</v>
      </c>
      <c r="O186" s="221">
        <v>0.308</v>
      </c>
      <c r="P186" s="221">
        <f>O186*H186</f>
        <v>157.32332</v>
      </c>
      <c r="Q186" s="221">
        <v>4.0000000000000003E-05</v>
      </c>
      <c r="R186" s="221">
        <f>Q186*H186</f>
        <v>0.020431600000000001</v>
      </c>
      <c r="S186" s="221">
        <v>0</v>
      </c>
      <c r="T186" s="222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23" t="s">
        <v>140</v>
      </c>
      <c r="AT186" s="223" t="s">
        <v>136</v>
      </c>
      <c r="AU186" s="223" t="s">
        <v>84</v>
      </c>
      <c r="AY186" s="18" t="s">
        <v>133</v>
      </c>
      <c r="BE186" s="224">
        <f>IF(N186="základní",J186,0)</f>
        <v>74575.339999999997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8" t="s">
        <v>82</v>
      </c>
      <c r="BK186" s="224">
        <f>ROUND(I186*H186,2)</f>
        <v>74575.339999999997</v>
      </c>
      <c r="BL186" s="18" t="s">
        <v>140</v>
      </c>
      <c r="BM186" s="223" t="s">
        <v>750</v>
      </c>
    </row>
    <row r="187" s="13" customFormat="1">
      <c r="A187" s="13"/>
      <c r="B187" s="225"/>
      <c r="C187" s="226"/>
      <c r="D187" s="227" t="s">
        <v>142</v>
      </c>
      <c r="E187" s="228" t="s">
        <v>1</v>
      </c>
      <c r="F187" s="229" t="s">
        <v>751</v>
      </c>
      <c r="G187" s="226"/>
      <c r="H187" s="230">
        <v>510.79000000000002</v>
      </c>
      <c r="I187" s="226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142</v>
      </c>
      <c r="AU187" s="235" t="s">
        <v>84</v>
      </c>
      <c r="AV187" s="13" t="s">
        <v>84</v>
      </c>
      <c r="AW187" s="13" t="s">
        <v>30</v>
      </c>
      <c r="AX187" s="13" t="s">
        <v>82</v>
      </c>
      <c r="AY187" s="235" t="s">
        <v>133</v>
      </c>
    </row>
    <row r="188" s="2" customFormat="1" ht="24.15" customHeight="1">
      <c r="A188" s="33"/>
      <c r="B188" s="34"/>
      <c r="C188" s="212" t="s">
        <v>194</v>
      </c>
      <c r="D188" s="212" t="s">
        <v>136</v>
      </c>
      <c r="E188" s="213" t="s">
        <v>205</v>
      </c>
      <c r="F188" s="214" t="s">
        <v>206</v>
      </c>
      <c r="G188" s="215" t="s">
        <v>139</v>
      </c>
      <c r="H188" s="216">
        <v>6.2750000000000004</v>
      </c>
      <c r="I188" s="217">
        <v>181</v>
      </c>
      <c r="J188" s="217">
        <f>ROUND(I188*H188,2)</f>
        <v>1135.78</v>
      </c>
      <c r="K188" s="218"/>
      <c r="L188" s="39"/>
      <c r="M188" s="219" t="s">
        <v>1</v>
      </c>
      <c r="N188" s="220" t="s">
        <v>39</v>
      </c>
      <c r="O188" s="221">
        <v>0.39100000000000001</v>
      </c>
      <c r="P188" s="221">
        <f>O188*H188</f>
        <v>2.4535250000000004</v>
      </c>
      <c r="Q188" s="221">
        <v>0</v>
      </c>
      <c r="R188" s="221">
        <f>Q188*H188</f>
        <v>0</v>
      </c>
      <c r="S188" s="221">
        <v>0.031</v>
      </c>
      <c r="T188" s="222">
        <f>S188*H188</f>
        <v>0.194525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3" t="s">
        <v>140</v>
      </c>
      <c r="AT188" s="223" t="s">
        <v>136</v>
      </c>
      <c r="AU188" s="223" t="s">
        <v>84</v>
      </c>
      <c r="AY188" s="18" t="s">
        <v>133</v>
      </c>
      <c r="BE188" s="224">
        <f>IF(N188="základní",J188,0)</f>
        <v>1135.78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8" t="s">
        <v>82</v>
      </c>
      <c r="BK188" s="224">
        <f>ROUND(I188*H188,2)</f>
        <v>1135.78</v>
      </c>
      <c r="BL188" s="18" t="s">
        <v>140</v>
      </c>
      <c r="BM188" s="223" t="s">
        <v>752</v>
      </c>
    </row>
    <row r="189" s="13" customFormat="1">
      <c r="A189" s="13"/>
      <c r="B189" s="225"/>
      <c r="C189" s="226"/>
      <c r="D189" s="227" t="s">
        <v>142</v>
      </c>
      <c r="E189" s="228" t="s">
        <v>1</v>
      </c>
      <c r="F189" s="229" t="s">
        <v>208</v>
      </c>
      <c r="G189" s="226"/>
      <c r="H189" s="230">
        <v>6.2750000000000004</v>
      </c>
      <c r="I189" s="226"/>
      <c r="J189" s="226"/>
      <c r="K189" s="226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142</v>
      </c>
      <c r="AU189" s="235" t="s">
        <v>84</v>
      </c>
      <c r="AV189" s="13" t="s">
        <v>84</v>
      </c>
      <c r="AW189" s="13" t="s">
        <v>30</v>
      </c>
      <c r="AX189" s="13" t="s">
        <v>82</v>
      </c>
      <c r="AY189" s="235" t="s">
        <v>133</v>
      </c>
    </row>
    <row r="190" s="12" customFormat="1" ht="22.8" customHeight="1">
      <c r="A190" s="12"/>
      <c r="B190" s="197"/>
      <c r="C190" s="198"/>
      <c r="D190" s="199" t="s">
        <v>73</v>
      </c>
      <c r="E190" s="210" t="s">
        <v>209</v>
      </c>
      <c r="F190" s="210" t="s">
        <v>210</v>
      </c>
      <c r="G190" s="198"/>
      <c r="H190" s="198"/>
      <c r="I190" s="198"/>
      <c r="J190" s="211">
        <f>BK190</f>
        <v>171306.41</v>
      </c>
      <c r="K190" s="198"/>
      <c r="L190" s="202"/>
      <c r="M190" s="203"/>
      <c r="N190" s="204"/>
      <c r="O190" s="204"/>
      <c r="P190" s="205">
        <f>SUM(P191:P201)</f>
        <v>115.507485</v>
      </c>
      <c r="Q190" s="204"/>
      <c r="R190" s="205">
        <f>SUM(R191:R201)</f>
        <v>0</v>
      </c>
      <c r="S190" s="204"/>
      <c r="T190" s="206">
        <f>SUM(T191:T201)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07" t="s">
        <v>82</v>
      </c>
      <c r="AT190" s="208" t="s">
        <v>73</v>
      </c>
      <c r="AU190" s="208" t="s">
        <v>82</v>
      </c>
      <c r="AY190" s="207" t="s">
        <v>133</v>
      </c>
      <c r="BK190" s="209">
        <f>SUM(BK191:BK201)</f>
        <v>171306.41</v>
      </c>
    </row>
    <row r="191" s="2" customFormat="1" ht="24.15" customHeight="1">
      <c r="A191" s="33"/>
      <c r="B191" s="34"/>
      <c r="C191" s="212" t="s">
        <v>211</v>
      </c>
      <c r="D191" s="212" t="s">
        <v>136</v>
      </c>
      <c r="E191" s="213" t="s">
        <v>212</v>
      </c>
      <c r="F191" s="214" t="s">
        <v>213</v>
      </c>
      <c r="G191" s="215" t="s">
        <v>214</v>
      </c>
      <c r="H191" s="216">
        <v>40.401000000000003</v>
      </c>
      <c r="I191" s="217">
        <v>998</v>
      </c>
      <c r="J191" s="217">
        <f>ROUND(I191*H191,2)</f>
        <v>40320.199999999997</v>
      </c>
      <c r="K191" s="218"/>
      <c r="L191" s="39"/>
      <c r="M191" s="219" t="s">
        <v>1</v>
      </c>
      <c r="N191" s="220" t="s">
        <v>39</v>
      </c>
      <c r="O191" s="221">
        <v>2.4199999999999999</v>
      </c>
      <c r="P191" s="221">
        <f>O191*H191</f>
        <v>97.770420000000001</v>
      </c>
      <c r="Q191" s="221">
        <v>0</v>
      </c>
      <c r="R191" s="221">
        <f>Q191*H191</f>
        <v>0</v>
      </c>
      <c r="S191" s="221">
        <v>0</v>
      </c>
      <c r="T191" s="222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23" t="s">
        <v>140</v>
      </c>
      <c r="AT191" s="223" t="s">
        <v>136</v>
      </c>
      <c r="AU191" s="223" t="s">
        <v>84</v>
      </c>
      <c r="AY191" s="18" t="s">
        <v>133</v>
      </c>
      <c r="BE191" s="224">
        <f>IF(N191="základní",J191,0)</f>
        <v>40320.199999999997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8" t="s">
        <v>82</v>
      </c>
      <c r="BK191" s="224">
        <f>ROUND(I191*H191,2)</f>
        <v>40320.199999999997</v>
      </c>
      <c r="BL191" s="18" t="s">
        <v>140</v>
      </c>
      <c r="BM191" s="223" t="s">
        <v>753</v>
      </c>
    </row>
    <row r="192" s="2" customFormat="1" ht="16.5" customHeight="1">
      <c r="A192" s="33"/>
      <c r="B192" s="34"/>
      <c r="C192" s="212" t="s">
        <v>216</v>
      </c>
      <c r="D192" s="212" t="s">
        <v>136</v>
      </c>
      <c r="E192" s="213" t="s">
        <v>217</v>
      </c>
      <c r="F192" s="214" t="s">
        <v>218</v>
      </c>
      <c r="G192" s="215" t="s">
        <v>219</v>
      </c>
      <c r="H192" s="216">
        <v>6</v>
      </c>
      <c r="I192" s="217">
        <v>700</v>
      </c>
      <c r="J192" s="217">
        <f>ROUND(I192*H192,2)</f>
        <v>4200</v>
      </c>
      <c r="K192" s="218"/>
      <c r="L192" s="39"/>
      <c r="M192" s="219" t="s">
        <v>1</v>
      </c>
      <c r="N192" s="220" t="s">
        <v>39</v>
      </c>
      <c r="O192" s="221">
        <v>1.335</v>
      </c>
      <c r="P192" s="221">
        <f>O192*H192</f>
        <v>8.0099999999999998</v>
      </c>
      <c r="Q192" s="221">
        <v>0</v>
      </c>
      <c r="R192" s="221">
        <f>Q192*H192</f>
        <v>0</v>
      </c>
      <c r="S192" s="221">
        <v>0</v>
      </c>
      <c r="T192" s="22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23" t="s">
        <v>140</v>
      </c>
      <c r="AT192" s="223" t="s">
        <v>136</v>
      </c>
      <c r="AU192" s="223" t="s">
        <v>84</v>
      </c>
      <c r="AY192" s="18" t="s">
        <v>133</v>
      </c>
      <c r="BE192" s="224">
        <f>IF(N192="základní",J192,0)</f>
        <v>4200</v>
      </c>
      <c r="BF192" s="224">
        <f>IF(N192="snížená",J192,0)</f>
        <v>0</v>
      </c>
      <c r="BG192" s="224">
        <f>IF(N192="zákl. přenesená",J192,0)</f>
        <v>0</v>
      </c>
      <c r="BH192" s="224">
        <f>IF(N192="sníž. přenesená",J192,0)</f>
        <v>0</v>
      </c>
      <c r="BI192" s="224">
        <f>IF(N192="nulová",J192,0)</f>
        <v>0</v>
      </c>
      <c r="BJ192" s="18" t="s">
        <v>82</v>
      </c>
      <c r="BK192" s="224">
        <f>ROUND(I192*H192,2)</f>
        <v>4200</v>
      </c>
      <c r="BL192" s="18" t="s">
        <v>140</v>
      </c>
      <c r="BM192" s="223" t="s">
        <v>754</v>
      </c>
    </row>
    <row r="193" s="2" customFormat="1" ht="24.15" customHeight="1">
      <c r="A193" s="33"/>
      <c r="B193" s="34"/>
      <c r="C193" s="212" t="s">
        <v>8</v>
      </c>
      <c r="D193" s="212" t="s">
        <v>136</v>
      </c>
      <c r="E193" s="213" t="s">
        <v>221</v>
      </c>
      <c r="F193" s="214" t="s">
        <v>222</v>
      </c>
      <c r="G193" s="215" t="s">
        <v>219</v>
      </c>
      <c r="H193" s="216">
        <v>180</v>
      </c>
      <c r="I193" s="217">
        <v>52.600000000000001</v>
      </c>
      <c r="J193" s="217">
        <f>ROUND(I193*H193,2)</f>
        <v>9468</v>
      </c>
      <c r="K193" s="218"/>
      <c r="L193" s="39"/>
      <c r="M193" s="219" t="s">
        <v>1</v>
      </c>
      <c r="N193" s="220" t="s">
        <v>39</v>
      </c>
      <c r="O193" s="221">
        <v>0</v>
      </c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3" t="s">
        <v>140</v>
      </c>
      <c r="AT193" s="223" t="s">
        <v>136</v>
      </c>
      <c r="AU193" s="223" t="s">
        <v>84</v>
      </c>
      <c r="AY193" s="18" t="s">
        <v>133</v>
      </c>
      <c r="BE193" s="224">
        <f>IF(N193="základní",J193,0)</f>
        <v>9468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8" t="s">
        <v>82</v>
      </c>
      <c r="BK193" s="224">
        <f>ROUND(I193*H193,2)</f>
        <v>9468</v>
      </c>
      <c r="BL193" s="18" t="s">
        <v>140</v>
      </c>
      <c r="BM193" s="223" t="s">
        <v>755</v>
      </c>
    </row>
    <row r="194" s="13" customFormat="1">
      <c r="A194" s="13"/>
      <c r="B194" s="225"/>
      <c r="C194" s="226"/>
      <c r="D194" s="227" t="s">
        <v>142</v>
      </c>
      <c r="E194" s="228" t="s">
        <v>1</v>
      </c>
      <c r="F194" s="229" t="s">
        <v>224</v>
      </c>
      <c r="G194" s="226"/>
      <c r="H194" s="230">
        <v>180</v>
      </c>
      <c r="I194" s="226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142</v>
      </c>
      <c r="AU194" s="235" t="s">
        <v>84</v>
      </c>
      <c r="AV194" s="13" t="s">
        <v>84</v>
      </c>
      <c r="AW194" s="13" t="s">
        <v>30</v>
      </c>
      <c r="AX194" s="13" t="s">
        <v>82</v>
      </c>
      <c r="AY194" s="235" t="s">
        <v>133</v>
      </c>
    </row>
    <row r="195" s="2" customFormat="1" ht="24.15" customHeight="1">
      <c r="A195" s="33"/>
      <c r="B195" s="34"/>
      <c r="C195" s="212" t="s">
        <v>225</v>
      </c>
      <c r="D195" s="212" t="s">
        <v>136</v>
      </c>
      <c r="E195" s="213" t="s">
        <v>226</v>
      </c>
      <c r="F195" s="214" t="s">
        <v>227</v>
      </c>
      <c r="G195" s="215" t="s">
        <v>214</v>
      </c>
      <c r="H195" s="216">
        <v>40.401000000000003</v>
      </c>
      <c r="I195" s="217">
        <v>301</v>
      </c>
      <c r="J195" s="217">
        <f>ROUND(I195*H195,2)</f>
        <v>12160.700000000001</v>
      </c>
      <c r="K195" s="218"/>
      <c r="L195" s="39"/>
      <c r="M195" s="219" t="s">
        <v>1</v>
      </c>
      <c r="N195" s="220" t="s">
        <v>39</v>
      </c>
      <c r="O195" s="221">
        <v>0.125</v>
      </c>
      <c r="P195" s="221">
        <f>O195*H195</f>
        <v>5.0501250000000004</v>
      </c>
      <c r="Q195" s="221">
        <v>0</v>
      </c>
      <c r="R195" s="221">
        <f>Q195*H195</f>
        <v>0</v>
      </c>
      <c r="S195" s="221">
        <v>0</v>
      </c>
      <c r="T195" s="222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23" t="s">
        <v>140</v>
      </c>
      <c r="AT195" s="223" t="s">
        <v>136</v>
      </c>
      <c r="AU195" s="223" t="s">
        <v>84</v>
      </c>
      <c r="AY195" s="18" t="s">
        <v>133</v>
      </c>
      <c r="BE195" s="224">
        <f>IF(N195="základní",J195,0)</f>
        <v>12160.700000000001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18" t="s">
        <v>82</v>
      </c>
      <c r="BK195" s="224">
        <f>ROUND(I195*H195,2)</f>
        <v>12160.700000000001</v>
      </c>
      <c r="BL195" s="18" t="s">
        <v>140</v>
      </c>
      <c r="BM195" s="223" t="s">
        <v>756</v>
      </c>
    </row>
    <row r="196" s="2" customFormat="1" ht="24.15" customHeight="1">
      <c r="A196" s="33"/>
      <c r="B196" s="34"/>
      <c r="C196" s="212" t="s">
        <v>229</v>
      </c>
      <c r="D196" s="212" t="s">
        <v>136</v>
      </c>
      <c r="E196" s="213" t="s">
        <v>230</v>
      </c>
      <c r="F196" s="214" t="s">
        <v>231</v>
      </c>
      <c r="G196" s="215" t="s">
        <v>214</v>
      </c>
      <c r="H196" s="216">
        <v>779.49000000000001</v>
      </c>
      <c r="I196" s="217">
        <v>13.1</v>
      </c>
      <c r="J196" s="217">
        <f>ROUND(I196*H196,2)</f>
        <v>10211.32</v>
      </c>
      <c r="K196" s="218"/>
      <c r="L196" s="39"/>
      <c r="M196" s="219" t="s">
        <v>1</v>
      </c>
      <c r="N196" s="220" t="s">
        <v>39</v>
      </c>
      <c r="O196" s="221">
        <v>0.0060000000000000001</v>
      </c>
      <c r="P196" s="221">
        <f>O196*H196</f>
        <v>4.6769400000000001</v>
      </c>
      <c r="Q196" s="221">
        <v>0</v>
      </c>
      <c r="R196" s="221">
        <f>Q196*H196</f>
        <v>0</v>
      </c>
      <c r="S196" s="221">
        <v>0</v>
      </c>
      <c r="T196" s="222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3" t="s">
        <v>140</v>
      </c>
      <c r="AT196" s="223" t="s">
        <v>136</v>
      </c>
      <c r="AU196" s="223" t="s">
        <v>84</v>
      </c>
      <c r="AY196" s="18" t="s">
        <v>133</v>
      </c>
      <c r="BE196" s="224">
        <f>IF(N196="základní",J196,0)</f>
        <v>10211.32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8" t="s">
        <v>82</v>
      </c>
      <c r="BK196" s="224">
        <f>ROUND(I196*H196,2)</f>
        <v>10211.32</v>
      </c>
      <c r="BL196" s="18" t="s">
        <v>140</v>
      </c>
      <c r="BM196" s="223" t="s">
        <v>757</v>
      </c>
    </row>
    <row r="197" s="13" customFormat="1">
      <c r="A197" s="13"/>
      <c r="B197" s="225"/>
      <c r="C197" s="226"/>
      <c r="D197" s="227" t="s">
        <v>142</v>
      </c>
      <c r="E197" s="228" t="s">
        <v>1</v>
      </c>
      <c r="F197" s="229" t="s">
        <v>758</v>
      </c>
      <c r="G197" s="226"/>
      <c r="H197" s="230">
        <v>779.49000000000001</v>
      </c>
      <c r="I197" s="226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142</v>
      </c>
      <c r="AU197" s="235" t="s">
        <v>84</v>
      </c>
      <c r="AV197" s="13" t="s">
        <v>84</v>
      </c>
      <c r="AW197" s="13" t="s">
        <v>30</v>
      </c>
      <c r="AX197" s="13" t="s">
        <v>82</v>
      </c>
      <c r="AY197" s="235" t="s">
        <v>133</v>
      </c>
    </row>
    <row r="198" s="2" customFormat="1" ht="33" customHeight="1">
      <c r="A198" s="33"/>
      <c r="B198" s="34"/>
      <c r="C198" s="212" t="s">
        <v>234</v>
      </c>
      <c r="D198" s="212" t="s">
        <v>136</v>
      </c>
      <c r="E198" s="213" t="s">
        <v>235</v>
      </c>
      <c r="F198" s="214" t="s">
        <v>236</v>
      </c>
      <c r="G198" s="215" t="s">
        <v>214</v>
      </c>
      <c r="H198" s="216">
        <v>41.951999999999998</v>
      </c>
      <c r="I198" s="217">
        <v>2190</v>
      </c>
      <c r="J198" s="217">
        <f>ROUND(I198*H198,2)</f>
        <v>91874.880000000005</v>
      </c>
      <c r="K198" s="218"/>
      <c r="L198" s="39"/>
      <c r="M198" s="219" t="s">
        <v>1</v>
      </c>
      <c r="N198" s="220" t="s">
        <v>39</v>
      </c>
      <c r="O198" s="221">
        <v>0</v>
      </c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23" t="s">
        <v>140</v>
      </c>
      <c r="AT198" s="223" t="s">
        <v>136</v>
      </c>
      <c r="AU198" s="223" t="s">
        <v>84</v>
      </c>
      <c r="AY198" s="18" t="s">
        <v>133</v>
      </c>
      <c r="BE198" s="224">
        <f>IF(N198="základní",J198,0)</f>
        <v>91874.880000000005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8" t="s">
        <v>82</v>
      </c>
      <c r="BK198" s="224">
        <f>ROUND(I198*H198,2)</f>
        <v>91874.880000000005</v>
      </c>
      <c r="BL198" s="18" t="s">
        <v>140</v>
      </c>
      <c r="BM198" s="223" t="s">
        <v>759</v>
      </c>
    </row>
    <row r="199" s="13" customFormat="1">
      <c r="A199" s="13"/>
      <c r="B199" s="225"/>
      <c r="C199" s="226"/>
      <c r="D199" s="227" t="s">
        <v>142</v>
      </c>
      <c r="E199" s="228" t="s">
        <v>1</v>
      </c>
      <c r="F199" s="229" t="s">
        <v>760</v>
      </c>
      <c r="G199" s="226"/>
      <c r="H199" s="230">
        <v>41.951999999999998</v>
      </c>
      <c r="I199" s="226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142</v>
      </c>
      <c r="AU199" s="235" t="s">
        <v>84</v>
      </c>
      <c r="AV199" s="13" t="s">
        <v>84</v>
      </c>
      <c r="AW199" s="13" t="s">
        <v>30</v>
      </c>
      <c r="AX199" s="13" t="s">
        <v>82</v>
      </c>
      <c r="AY199" s="235" t="s">
        <v>133</v>
      </c>
    </row>
    <row r="200" s="2" customFormat="1" ht="33" customHeight="1">
      <c r="A200" s="33"/>
      <c r="B200" s="34"/>
      <c r="C200" s="212" t="s">
        <v>239</v>
      </c>
      <c r="D200" s="212" t="s">
        <v>136</v>
      </c>
      <c r="E200" s="213" t="s">
        <v>240</v>
      </c>
      <c r="F200" s="214" t="s">
        <v>241</v>
      </c>
      <c r="G200" s="215" t="s">
        <v>214</v>
      </c>
      <c r="H200" s="216">
        <v>1.353</v>
      </c>
      <c r="I200" s="217">
        <v>2270</v>
      </c>
      <c r="J200" s="217">
        <f>ROUND(I200*H200,2)</f>
        <v>3071.3099999999999</v>
      </c>
      <c r="K200" s="218"/>
      <c r="L200" s="39"/>
      <c r="M200" s="219" t="s">
        <v>1</v>
      </c>
      <c r="N200" s="220" t="s">
        <v>39</v>
      </c>
      <c r="O200" s="221">
        <v>0</v>
      </c>
      <c r="P200" s="221">
        <f>O200*H200</f>
        <v>0</v>
      </c>
      <c r="Q200" s="221">
        <v>0</v>
      </c>
      <c r="R200" s="221">
        <f>Q200*H200</f>
        <v>0</v>
      </c>
      <c r="S200" s="221">
        <v>0</v>
      </c>
      <c r="T200" s="222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23" t="s">
        <v>140</v>
      </c>
      <c r="AT200" s="223" t="s">
        <v>136</v>
      </c>
      <c r="AU200" s="223" t="s">
        <v>84</v>
      </c>
      <c r="AY200" s="18" t="s">
        <v>133</v>
      </c>
      <c r="BE200" s="224">
        <f>IF(N200="základní",J200,0)</f>
        <v>3071.3099999999999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8" t="s">
        <v>82</v>
      </c>
      <c r="BK200" s="224">
        <f>ROUND(I200*H200,2)</f>
        <v>3071.3099999999999</v>
      </c>
      <c r="BL200" s="18" t="s">
        <v>140</v>
      </c>
      <c r="BM200" s="223" t="s">
        <v>761</v>
      </c>
    </row>
    <row r="201" s="13" customFormat="1">
      <c r="A201" s="13"/>
      <c r="B201" s="225"/>
      <c r="C201" s="226"/>
      <c r="D201" s="227" t="s">
        <v>142</v>
      </c>
      <c r="E201" s="228" t="s">
        <v>1</v>
      </c>
      <c r="F201" s="229" t="s">
        <v>762</v>
      </c>
      <c r="G201" s="226"/>
      <c r="H201" s="230">
        <v>1.353</v>
      </c>
      <c r="I201" s="226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142</v>
      </c>
      <c r="AU201" s="235" t="s">
        <v>84</v>
      </c>
      <c r="AV201" s="13" t="s">
        <v>84</v>
      </c>
      <c r="AW201" s="13" t="s">
        <v>30</v>
      </c>
      <c r="AX201" s="13" t="s">
        <v>82</v>
      </c>
      <c r="AY201" s="235" t="s">
        <v>133</v>
      </c>
    </row>
    <row r="202" s="12" customFormat="1" ht="22.8" customHeight="1">
      <c r="A202" s="12"/>
      <c r="B202" s="197"/>
      <c r="C202" s="198"/>
      <c r="D202" s="199" t="s">
        <v>73</v>
      </c>
      <c r="E202" s="210" t="s">
        <v>244</v>
      </c>
      <c r="F202" s="210" t="s">
        <v>245</v>
      </c>
      <c r="G202" s="198"/>
      <c r="H202" s="198"/>
      <c r="I202" s="198"/>
      <c r="J202" s="211">
        <f>BK202</f>
        <v>5340.6199999999999</v>
      </c>
      <c r="K202" s="198"/>
      <c r="L202" s="202"/>
      <c r="M202" s="203"/>
      <c r="N202" s="204"/>
      <c r="O202" s="204"/>
      <c r="P202" s="205">
        <f>P203</f>
        <v>10.345118999999999</v>
      </c>
      <c r="Q202" s="204"/>
      <c r="R202" s="205">
        <f>R203</f>
        <v>0</v>
      </c>
      <c r="S202" s="204"/>
      <c r="T202" s="206">
        <f>T203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07" t="s">
        <v>82</v>
      </c>
      <c r="AT202" s="208" t="s">
        <v>73</v>
      </c>
      <c r="AU202" s="208" t="s">
        <v>82</v>
      </c>
      <c r="AY202" s="207" t="s">
        <v>133</v>
      </c>
      <c r="BK202" s="209">
        <f>BK203</f>
        <v>5340.6199999999999</v>
      </c>
    </row>
    <row r="203" s="2" customFormat="1" ht="16.5" customHeight="1">
      <c r="A203" s="33"/>
      <c r="B203" s="34"/>
      <c r="C203" s="212" t="s">
        <v>246</v>
      </c>
      <c r="D203" s="212" t="s">
        <v>136</v>
      </c>
      <c r="E203" s="213" t="s">
        <v>247</v>
      </c>
      <c r="F203" s="214" t="s">
        <v>248</v>
      </c>
      <c r="G203" s="215" t="s">
        <v>214</v>
      </c>
      <c r="H203" s="216">
        <v>12.449</v>
      </c>
      <c r="I203" s="217">
        <v>429</v>
      </c>
      <c r="J203" s="217">
        <f>ROUND(I203*H203,2)</f>
        <v>5340.6199999999999</v>
      </c>
      <c r="K203" s="218"/>
      <c r="L203" s="39"/>
      <c r="M203" s="219" t="s">
        <v>1</v>
      </c>
      <c r="N203" s="220" t="s">
        <v>39</v>
      </c>
      <c r="O203" s="221">
        <v>0.83099999999999996</v>
      </c>
      <c r="P203" s="221">
        <f>O203*H203</f>
        <v>10.345118999999999</v>
      </c>
      <c r="Q203" s="221">
        <v>0</v>
      </c>
      <c r="R203" s="221">
        <f>Q203*H203</f>
        <v>0</v>
      </c>
      <c r="S203" s="221">
        <v>0</v>
      </c>
      <c r="T203" s="222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3" t="s">
        <v>140</v>
      </c>
      <c r="AT203" s="223" t="s">
        <v>136</v>
      </c>
      <c r="AU203" s="223" t="s">
        <v>84</v>
      </c>
      <c r="AY203" s="18" t="s">
        <v>133</v>
      </c>
      <c r="BE203" s="224">
        <f>IF(N203="základní",J203,0)</f>
        <v>5340.6199999999999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8" t="s">
        <v>82</v>
      </c>
      <c r="BK203" s="224">
        <f>ROUND(I203*H203,2)</f>
        <v>5340.6199999999999</v>
      </c>
      <c r="BL203" s="18" t="s">
        <v>140</v>
      </c>
      <c r="BM203" s="223" t="s">
        <v>763</v>
      </c>
    </row>
    <row r="204" s="12" customFormat="1" ht="25.92" customHeight="1">
      <c r="A204" s="12"/>
      <c r="B204" s="197"/>
      <c r="C204" s="198"/>
      <c r="D204" s="199" t="s">
        <v>73</v>
      </c>
      <c r="E204" s="200" t="s">
        <v>250</v>
      </c>
      <c r="F204" s="200" t="s">
        <v>251</v>
      </c>
      <c r="G204" s="198"/>
      <c r="H204" s="198"/>
      <c r="I204" s="198"/>
      <c r="J204" s="201">
        <f>BK204</f>
        <v>4733534.9899999993</v>
      </c>
      <c r="K204" s="198"/>
      <c r="L204" s="202"/>
      <c r="M204" s="203"/>
      <c r="N204" s="204"/>
      <c r="O204" s="204"/>
      <c r="P204" s="205">
        <f>P205+P208+P210+P213+P216+P232+P309+P355+P449</f>
        <v>1432.1541490000002</v>
      </c>
      <c r="Q204" s="204"/>
      <c r="R204" s="205">
        <f>R205+R208+R210+R213+R216+R232+R309+R355+R449</f>
        <v>22.237472350000004</v>
      </c>
      <c r="S204" s="204"/>
      <c r="T204" s="206">
        <f>T205+T208+T210+T213+T216+T232+T309+T355+T449</f>
        <v>40.2067987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07" t="s">
        <v>84</v>
      </c>
      <c r="AT204" s="208" t="s">
        <v>73</v>
      </c>
      <c r="AU204" s="208" t="s">
        <v>74</v>
      </c>
      <c r="AY204" s="207" t="s">
        <v>133</v>
      </c>
      <c r="BK204" s="209">
        <f>BK205+BK208+BK210+BK213+BK216+BK232+BK309+BK355+BK449</f>
        <v>4733534.9899999993</v>
      </c>
    </row>
    <row r="205" s="12" customFormat="1" ht="22.8" customHeight="1">
      <c r="A205" s="12"/>
      <c r="B205" s="197"/>
      <c r="C205" s="198"/>
      <c r="D205" s="199" t="s">
        <v>73</v>
      </c>
      <c r="E205" s="210" t="s">
        <v>252</v>
      </c>
      <c r="F205" s="210" t="s">
        <v>253</v>
      </c>
      <c r="G205" s="198"/>
      <c r="H205" s="198"/>
      <c r="I205" s="198"/>
      <c r="J205" s="211">
        <f>BK205</f>
        <v>1049116</v>
      </c>
      <c r="K205" s="198"/>
      <c r="L205" s="202"/>
      <c r="M205" s="203"/>
      <c r="N205" s="204"/>
      <c r="O205" s="204"/>
      <c r="P205" s="205">
        <f>SUM(P206:P207)</f>
        <v>0</v>
      </c>
      <c r="Q205" s="204"/>
      <c r="R205" s="205">
        <f>SUM(R206:R207)</f>
        <v>0</v>
      </c>
      <c r="S205" s="204"/>
      <c r="T205" s="206">
        <f>SUM(T206:T207)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7" t="s">
        <v>84</v>
      </c>
      <c r="AT205" s="208" t="s">
        <v>73</v>
      </c>
      <c r="AU205" s="208" t="s">
        <v>82</v>
      </c>
      <c r="AY205" s="207" t="s">
        <v>133</v>
      </c>
      <c r="BK205" s="209">
        <f>SUM(BK206:BK207)</f>
        <v>1049116</v>
      </c>
    </row>
    <row r="206" s="2" customFormat="1" ht="16.5" customHeight="1">
      <c r="A206" s="33"/>
      <c r="B206" s="34"/>
      <c r="C206" s="212" t="s">
        <v>254</v>
      </c>
      <c r="D206" s="212" t="s">
        <v>136</v>
      </c>
      <c r="E206" s="213" t="s">
        <v>255</v>
      </c>
      <c r="F206" s="214" t="s">
        <v>256</v>
      </c>
      <c r="G206" s="215" t="s">
        <v>257</v>
      </c>
      <c r="H206" s="216">
        <v>1</v>
      </c>
      <c r="I206" s="217">
        <v>1004116</v>
      </c>
      <c r="J206" s="217">
        <f>ROUND(I206*H206,2)</f>
        <v>1004116</v>
      </c>
      <c r="K206" s="218"/>
      <c r="L206" s="39"/>
      <c r="M206" s="219" t="s">
        <v>1</v>
      </c>
      <c r="N206" s="220" t="s">
        <v>39</v>
      </c>
      <c r="O206" s="221">
        <v>0</v>
      </c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3" t="s">
        <v>239</v>
      </c>
      <c r="AT206" s="223" t="s">
        <v>136</v>
      </c>
      <c r="AU206" s="223" t="s">
        <v>84</v>
      </c>
      <c r="AY206" s="18" t="s">
        <v>133</v>
      </c>
      <c r="BE206" s="224">
        <f>IF(N206="základní",J206,0)</f>
        <v>1004116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8" t="s">
        <v>82</v>
      </c>
      <c r="BK206" s="224">
        <f>ROUND(I206*H206,2)</f>
        <v>1004116</v>
      </c>
      <c r="BL206" s="18" t="s">
        <v>239</v>
      </c>
      <c r="BM206" s="223" t="s">
        <v>764</v>
      </c>
    </row>
    <row r="207" s="2" customFormat="1" ht="16.5" customHeight="1">
      <c r="A207" s="33"/>
      <c r="B207" s="34"/>
      <c r="C207" s="212" t="s">
        <v>259</v>
      </c>
      <c r="D207" s="212" t="s">
        <v>136</v>
      </c>
      <c r="E207" s="213" t="s">
        <v>260</v>
      </c>
      <c r="F207" s="214" t="s">
        <v>261</v>
      </c>
      <c r="G207" s="215" t="s">
        <v>257</v>
      </c>
      <c r="H207" s="216">
        <v>1</v>
      </c>
      <c r="I207" s="217">
        <v>45000</v>
      </c>
      <c r="J207" s="217">
        <f>ROUND(I207*H207,2)</f>
        <v>45000</v>
      </c>
      <c r="K207" s="218"/>
      <c r="L207" s="39"/>
      <c r="M207" s="219" t="s">
        <v>1</v>
      </c>
      <c r="N207" s="220" t="s">
        <v>39</v>
      </c>
      <c r="O207" s="221">
        <v>0</v>
      </c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23" t="s">
        <v>239</v>
      </c>
      <c r="AT207" s="223" t="s">
        <v>136</v>
      </c>
      <c r="AU207" s="223" t="s">
        <v>84</v>
      </c>
      <c r="AY207" s="18" t="s">
        <v>133</v>
      </c>
      <c r="BE207" s="224">
        <f>IF(N207="základní",J207,0)</f>
        <v>45000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8" t="s">
        <v>82</v>
      </c>
      <c r="BK207" s="224">
        <f>ROUND(I207*H207,2)</f>
        <v>45000</v>
      </c>
      <c r="BL207" s="18" t="s">
        <v>239</v>
      </c>
      <c r="BM207" s="223" t="s">
        <v>765</v>
      </c>
    </row>
    <row r="208" s="12" customFormat="1" ht="22.8" customHeight="1">
      <c r="A208" s="12"/>
      <c r="B208" s="197"/>
      <c r="C208" s="198"/>
      <c r="D208" s="199" t="s">
        <v>73</v>
      </c>
      <c r="E208" s="210" t="s">
        <v>263</v>
      </c>
      <c r="F208" s="210" t="s">
        <v>264</v>
      </c>
      <c r="G208" s="198"/>
      <c r="H208" s="198"/>
      <c r="I208" s="198"/>
      <c r="J208" s="211">
        <f>BK208</f>
        <v>935206.92000000004</v>
      </c>
      <c r="K208" s="198"/>
      <c r="L208" s="202"/>
      <c r="M208" s="203"/>
      <c r="N208" s="204"/>
      <c r="O208" s="204"/>
      <c r="P208" s="205">
        <f>P209</f>
        <v>0</v>
      </c>
      <c r="Q208" s="204"/>
      <c r="R208" s="205">
        <f>R209</f>
        <v>0</v>
      </c>
      <c r="S208" s="204"/>
      <c r="T208" s="206">
        <f>T209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7" t="s">
        <v>84</v>
      </c>
      <c r="AT208" s="208" t="s">
        <v>73</v>
      </c>
      <c r="AU208" s="208" t="s">
        <v>82</v>
      </c>
      <c r="AY208" s="207" t="s">
        <v>133</v>
      </c>
      <c r="BK208" s="209">
        <f>BK209</f>
        <v>935206.92000000004</v>
      </c>
    </row>
    <row r="209" s="2" customFormat="1" ht="16.5" customHeight="1">
      <c r="A209" s="33"/>
      <c r="B209" s="34"/>
      <c r="C209" s="212" t="s">
        <v>265</v>
      </c>
      <c r="D209" s="212" t="s">
        <v>136</v>
      </c>
      <c r="E209" s="213" t="s">
        <v>266</v>
      </c>
      <c r="F209" s="214" t="s">
        <v>267</v>
      </c>
      <c r="G209" s="215" t="s">
        <v>257</v>
      </c>
      <c r="H209" s="216">
        <v>1</v>
      </c>
      <c r="I209" s="217">
        <v>935206.92000000004</v>
      </c>
      <c r="J209" s="217">
        <f>ROUND(I209*H209,2)</f>
        <v>935206.92000000004</v>
      </c>
      <c r="K209" s="218"/>
      <c r="L209" s="39"/>
      <c r="M209" s="219" t="s">
        <v>1</v>
      </c>
      <c r="N209" s="220" t="s">
        <v>39</v>
      </c>
      <c r="O209" s="221">
        <v>0</v>
      </c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23" t="s">
        <v>239</v>
      </c>
      <c r="AT209" s="223" t="s">
        <v>136</v>
      </c>
      <c r="AU209" s="223" t="s">
        <v>84</v>
      </c>
      <c r="AY209" s="18" t="s">
        <v>133</v>
      </c>
      <c r="BE209" s="224">
        <f>IF(N209="základní",J209,0)</f>
        <v>935206.92000000004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8" t="s">
        <v>82</v>
      </c>
      <c r="BK209" s="224">
        <f>ROUND(I209*H209,2)</f>
        <v>935206.92000000004</v>
      </c>
      <c r="BL209" s="18" t="s">
        <v>239</v>
      </c>
      <c r="BM209" s="223" t="s">
        <v>766</v>
      </c>
    </row>
    <row r="210" s="12" customFormat="1" ht="22.8" customHeight="1">
      <c r="A210" s="12"/>
      <c r="B210" s="197"/>
      <c r="C210" s="198"/>
      <c r="D210" s="199" t="s">
        <v>73</v>
      </c>
      <c r="E210" s="210" t="s">
        <v>269</v>
      </c>
      <c r="F210" s="210" t="s">
        <v>270</v>
      </c>
      <c r="G210" s="198"/>
      <c r="H210" s="198"/>
      <c r="I210" s="198"/>
      <c r="J210" s="211">
        <f>BK210</f>
        <v>48532</v>
      </c>
      <c r="K210" s="198"/>
      <c r="L210" s="202"/>
      <c r="M210" s="203"/>
      <c r="N210" s="204"/>
      <c r="O210" s="204"/>
      <c r="P210" s="205">
        <f>SUM(P211:P212)</f>
        <v>0</v>
      </c>
      <c r="Q210" s="204"/>
      <c r="R210" s="205">
        <f>SUM(R211:R212)</f>
        <v>0</v>
      </c>
      <c r="S210" s="204"/>
      <c r="T210" s="206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7" t="s">
        <v>84</v>
      </c>
      <c r="AT210" s="208" t="s">
        <v>73</v>
      </c>
      <c r="AU210" s="208" t="s">
        <v>82</v>
      </c>
      <c r="AY210" s="207" t="s">
        <v>133</v>
      </c>
      <c r="BK210" s="209">
        <f>SUM(BK211:BK212)</f>
        <v>48532</v>
      </c>
    </row>
    <row r="211" s="2" customFormat="1" ht="24.15" customHeight="1">
      <c r="A211" s="33"/>
      <c r="B211" s="34"/>
      <c r="C211" s="212" t="s">
        <v>7</v>
      </c>
      <c r="D211" s="212" t="s">
        <v>136</v>
      </c>
      <c r="E211" s="213" t="s">
        <v>271</v>
      </c>
      <c r="F211" s="214" t="s">
        <v>272</v>
      </c>
      <c r="G211" s="215" t="s">
        <v>257</v>
      </c>
      <c r="H211" s="216">
        <v>1</v>
      </c>
      <c r="I211" s="217">
        <v>45532</v>
      </c>
      <c r="J211" s="217">
        <f>ROUND(I211*H211,2)</f>
        <v>45532</v>
      </c>
      <c r="K211" s="218"/>
      <c r="L211" s="39"/>
      <c r="M211" s="219" t="s">
        <v>1</v>
      </c>
      <c r="N211" s="220" t="s">
        <v>39</v>
      </c>
      <c r="O211" s="221">
        <v>0</v>
      </c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23" t="s">
        <v>239</v>
      </c>
      <c r="AT211" s="223" t="s">
        <v>136</v>
      </c>
      <c r="AU211" s="223" t="s">
        <v>84</v>
      </c>
      <c r="AY211" s="18" t="s">
        <v>133</v>
      </c>
      <c r="BE211" s="224">
        <f>IF(N211="základní",J211,0)</f>
        <v>45532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8" t="s">
        <v>82</v>
      </c>
      <c r="BK211" s="224">
        <f>ROUND(I211*H211,2)</f>
        <v>45532</v>
      </c>
      <c r="BL211" s="18" t="s">
        <v>239</v>
      </c>
      <c r="BM211" s="223" t="s">
        <v>767</v>
      </c>
    </row>
    <row r="212" s="2" customFormat="1" ht="16.5" customHeight="1">
      <c r="A212" s="33"/>
      <c r="B212" s="34"/>
      <c r="C212" s="212" t="s">
        <v>274</v>
      </c>
      <c r="D212" s="212" t="s">
        <v>136</v>
      </c>
      <c r="E212" s="213" t="s">
        <v>275</v>
      </c>
      <c r="F212" s="214" t="s">
        <v>276</v>
      </c>
      <c r="G212" s="215" t="s">
        <v>257</v>
      </c>
      <c r="H212" s="216">
        <v>1</v>
      </c>
      <c r="I212" s="217">
        <v>3000</v>
      </c>
      <c r="J212" s="217">
        <f>ROUND(I212*H212,2)</f>
        <v>3000</v>
      </c>
      <c r="K212" s="218"/>
      <c r="L212" s="39"/>
      <c r="M212" s="219" t="s">
        <v>1</v>
      </c>
      <c r="N212" s="220" t="s">
        <v>39</v>
      </c>
      <c r="O212" s="221">
        <v>0</v>
      </c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23" t="s">
        <v>239</v>
      </c>
      <c r="AT212" s="223" t="s">
        <v>136</v>
      </c>
      <c r="AU212" s="223" t="s">
        <v>84</v>
      </c>
      <c r="AY212" s="18" t="s">
        <v>133</v>
      </c>
      <c r="BE212" s="224">
        <f>IF(N212="základní",J212,0)</f>
        <v>3000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8" t="s">
        <v>82</v>
      </c>
      <c r="BK212" s="224">
        <f>ROUND(I212*H212,2)</f>
        <v>3000</v>
      </c>
      <c r="BL212" s="18" t="s">
        <v>239</v>
      </c>
      <c r="BM212" s="223" t="s">
        <v>768</v>
      </c>
    </row>
    <row r="213" s="12" customFormat="1" ht="22.8" customHeight="1">
      <c r="A213" s="12"/>
      <c r="B213" s="197"/>
      <c r="C213" s="198"/>
      <c r="D213" s="199" t="s">
        <v>73</v>
      </c>
      <c r="E213" s="210" t="s">
        <v>278</v>
      </c>
      <c r="F213" s="210" t="s">
        <v>279</v>
      </c>
      <c r="G213" s="198"/>
      <c r="H213" s="198"/>
      <c r="I213" s="198"/>
      <c r="J213" s="211">
        <f>BK213</f>
        <v>269400</v>
      </c>
      <c r="K213" s="198"/>
      <c r="L213" s="202"/>
      <c r="M213" s="203"/>
      <c r="N213" s="204"/>
      <c r="O213" s="204"/>
      <c r="P213" s="205">
        <f>SUM(P214:P215)</f>
        <v>0</v>
      </c>
      <c r="Q213" s="204"/>
      <c r="R213" s="205">
        <f>SUM(R214:R215)</f>
        <v>0</v>
      </c>
      <c r="S213" s="204"/>
      <c r="T213" s="206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7" t="s">
        <v>82</v>
      </c>
      <c r="AT213" s="208" t="s">
        <v>73</v>
      </c>
      <c r="AU213" s="208" t="s">
        <v>82</v>
      </c>
      <c r="AY213" s="207" t="s">
        <v>133</v>
      </c>
      <c r="BK213" s="209">
        <f>SUM(BK214:BK215)</f>
        <v>269400</v>
      </c>
    </row>
    <row r="214" s="2" customFormat="1" ht="16.5" customHeight="1">
      <c r="A214" s="33"/>
      <c r="B214" s="34"/>
      <c r="C214" s="212" t="s">
        <v>280</v>
      </c>
      <c r="D214" s="212" t="s">
        <v>136</v>
      </c>
      <c r="E214" s="213" t="s">
        <v>281</v>
      </c>
      <c r="F214" s="214" t="s">
        <v>282</v>
      </c>
      <c r="G214" s="215" t="s">
        <v>257</v>
      </c>
      <c r="H214" s="216">
        <v>1</v>
      </c>
      <c r="I214" s="217">
        <v>259400</v>
      </c>
      <c r="J214" s="217">
        <f>ROUND(I214*H214,2)</f>
        <v>259400</v>
      </c>
      <c r="K214" s="218"/>
      <c r="L214" s="39"/>
      <c r="M214" s="219" t="s">
        <v>1</v>
      </c>
      <c r="N214" s="220" t="s">
        <v>39</v>
      </c>
      <c r="O214" s="221">
        <v>0</v>
      </c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223" t="s">
        <v>140</v>
      </c>
      <c r="AT214" s="223" t="s">
        <v>136</v>
      </c>
      <c r="AU214" s="223" t="s">
        <v>84</v>
      </c>
      <c r="AY214" s="18" t="s">
        <v>133</v>
      </c>
      <c r="BE214" s="224">
        <f>IF(N214="základní",J214,0)</f>
        <v>259400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8" t="s">
        <v>82</v>
      </c>
      <c r="BK214" s="224">
        <f>ROUND(I214*H214,2)</f>
        <v>259400</v>
      </c>
      <c r="BL214" s="18" t="s">
        <v>140</v>
      </c>
      <c r="BM214" s="223" t="s">
        <v>769</v>
      </c>
    </row>
    <row r="215" s="2" customFormat="1" ht="16.5" customHeight="1">
      <c r="A215" s="33"/>
      <c r="B215" s="34"/>
      <c r="C215" s="212" t="s">
        <v>284</v>
      </c>
      <c r="D215" s="212" t="s">
        <v>136</v>
      </c>
      <c r="E215" s="213" t="s">
        <v>285</v>
      </c>
      <c r="F215" s="214" t="s">
        <v>286</v>
      </c>
      <c r="G215" s="215" t="s">
        <v>257</v>
      </c>
      <c r="H215" s="216">
        <v>1</v>
      </c>
      <c r="I215" s="217">
        <v>10000</v>
      </c>
      <c r="J215" s="217">
        <f>ROUND(I215*H215,2)</f>
        <v>10000</v>
      </c>
      <c r="K215" s="218"/>
      <c r="L215" s="39"/>
      <c r="M215" s="219" t="s">
        <v>1</v>
      </c>
      <c r="N215" s="220" t="s">
        <v>39</v>
      </c>
      <c r="O215" s="221">
        <v>0</v>
      </c>
      <c r="P215" s="221">
        <f>O215*H215</f>
        <v>0</v>
      </c>
      <c r="Q215" s="221">
        <v>0</v>
      </c>
      <c r="R215" s="221">
        <f>Q215*H215</f>
        <v>0</v>
      </c>
      <c r="S215" s="221">
        <v>0</v>
      </c>
      <c r="T215" s="222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23" t="s">
        <v>140</v>
      </c>
      <c r="AT215" s="223" t="s">
        <v>136</v>
      </c>
      <c r="AU215" s="223" t="s">
        <v>84</v>
      </c>
      <c r="AY215" s="18" t="s">
        <v>133</v>
      </c>
      <c r="BE215" s="224">
        <f>IF(N215="základní",J215,0)</f>
        <v>10000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8" t="s">
        <v>82</v>
      </c>
      <c r="BK215" s="224">
        <f>ROUND(I215*H215,2)</f>
        <v>10000</v>
      </c>
      <c r="BL215" s="18" t="s">
        <v>140</v>
      </c>
      <c r="BM215" s="223" t="s">
        <v>770</v>
      </c>
    </row>
    <row r="216" s="12" customFormat="1" ht="22.8" customHeight="1">
      <c r="A216" s="12"/>
      <c r="B216" s="197"/>
      <c r="C216" s="198"/>
      <c r="D216" s="199" t="s">
        <v>73</v>
      </c>
      <c r="E216" s="210" t="s">
        <v>288</v>
      </c>
      <c r="F216" s="210" t="s">
        <v>289</v>
      </c>
      <c r="G216" s="198"/>
      <c r="H216" s="198"/>
      <c r="I216" s="198"/>
      <c r="J216" s="211">
        <f>BK216</f>
        <v>426309.92999999993</v>
      </c>
      <c r="K216" s="198"/>
      <c r="L216" s="202"/>
      <c r="M216" s="203"/>
      <c r="N216" s="204"/>
      <c r="O216" s="204"/>
      <c r="P216" s="205">
        <f>SUM(P217:P231)</f>
        <v>19.518453999999998</v>
      </c>
      <c r="Q216" s="204"/>
      <c r="R216" s="205">
        <f>SUM(R217:R231)</f>
        <v>0</v>
      </c>
      <c r="S216" s="204"/>
      <c r="T216" s="206">
        <f>SUM(T217:T231)</f>
        <v>1.4879694000000001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7" t="s">
        <v>84</v>
      </c>
      <c r="AT216" s="208" t="s">
        <v>73</v>
      </c>
      <c r="AU216" s="208" t="s">
        <v>82</v>
      </c>
      <c r="AY216" s="207" t="s">
        <v>133</v>
      </c>
      <c r="BK216" s="209">
        <f>SUM(BK217:BK231)</f>
        <v>426309.92999999993</v>
      </c>
    </row>
    <row r="217" s="2" customFormat="1" ht="16.5" customHeight="1">
      <c r="A217" s="33"/>
      <c r="B217" s="34"/>
      <c r="C217" s="212" t="s">
        <v>290</v>
      </c>
      <c r="D217" s="212" t="s">
        <v>136</v>
      </c>
      <c r="E217" s="213" t="s">
        <v>291</v>
      </c>
      <c r="F217" s="214" t="s">
        <v>292</v>
      </c>
      <c r="G217" s="215" t="s">
        <v>139</v>
      </c>
      <c r="H217" s="216">
        <v>34.829999999999998</v>
      </c>
      <c r="I217" s="217">
        <v>182</v>
      </c>
      <c r="J217" s="217">
        <f>ROUND(I217*H217,2)</f>
        <v>6339.0600000000004</v>
      </c>
      <c r="K217" s="218"/>
      <c r="L217" s="39"/>
      <c r="M217" s="219" t="s">
        <v>1</v>
      </c>
      <c r="N217" s="220" t="s">
        <v>39</v>
      </c>
      <c r="O217" s="221">
        <v>0.32500000000000001</v>
      </c>
      <c r="P217" s="221">
        <f>O217*H217</f>
        <v>11.319749999999999</v>
      </c>
      <c r="Q217" s="221">
        <v>0</v>
      </c>
      <c r="R217" s="221">
        <f>Q217*H217</f>
        <v>0</v>
      </c>
      <c r="S217" s="221">
        <v>0.01098</v>
      </c>
      <c r="T217" s="222">
        <f>S217*H217</f>
        <v>0.38243339999999998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23" t="s">
        <v>239</v>
      </c>
      <c r="AT217" s="223" t="s">
        <v>136</v>
      </c>
      <c r="AU217" s="223" t="s">
        <v>84</v>
      </c>
      <c r="AY217" s="18" t="s">
        <v>133</v>
      </c>
      <c r="BE217" s="224">
        <f>IF(N217="základní",J217,0)</f>
        <v>6339.0600000000004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8" t="s">
        <v>82</v>
      </c>
      <c r="BK217" s="224">
        <f>ROUND(I217*H217,2)</f>
        <v>6339.0600000000004</v>
      </c>
      <c r="BL217" s="18" t="s">
        <v>239</v>
      </c>
      <c r="BM217" s="223" t="s">
        <v>771</v>
      </c>
    </row>
    <row r="218" s="13" customFormat="1">
      <c r="A218" s="13"/>
      <c r="B218" s="225"/>
      <c r="C218" s="226"/>
      <c r="D218" s="227" t="s">
        <v>142</v>
      </c>
      <c r="E218" s="228" t="s">
        <v>1</v>
      </c>
      <c r="F218" s="229" t="s">
        <v>772</v>
      </c>
      <c r="G218" s="226"/>
      <c r="H218" s="230">
        <v>5.6740000000000004</v>
      </c>
      <c r="I218" s="226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142</v>
      </c>
      <c r="AU218" s="235" t="s">
        <v>84</v>
      </c>
      <c r="AV218" s="13" t="s">
        <v>84</v>
      </c>
      <c r="AW218" s="13" t="s">
        <v>30</v>
      </c>
      <c r="AX218" s="13" t="s">
        <v>74</v>
      </c>
      <c r="AY218" s="235" t="s">
        <v>133</v>
      </c>
    </row>
    <row r="219" s="13" customFormat="1">
      <c r="A219" s="13"/>
      <c r="B219" s="225"/>
      <c r="C219" s="226"/>
      <c r="D219" s="227" t="s">
        <v>142</v>
      </c>
      <c r="E219" s="228" t="s">
        <v>1</v>
      </c>
      <c r="F219" s="229" t="s">
        <v>773</v>
      </c>
      <c r="G219" s="226"/>
      <c r="H219" s="230">
        <v>11.858000000000001</v>
      </c>
      <c r="I219" s="226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142</v>
      </c>
      <c r="AU219" s="235" t="s">
        <v>84</v>
      </c>
      <c r="AV219" s="13" t="s">
        <v>84</v>
      </c>
      <c r="AW219" s="13" t="s">
        <v>30</v>
      </c>
      <c r="AX219" s="13" t="s">
        <v>74</v>
      </c>
      <c r="AY219" s="235" t="s">
        <v>133</v>
      </c>
    </row>
    <row r="220" s="13" customFormat="1">
      <c r="A220" s="13"/>
      <c r="B220" s="225"/>
      <c r="C220" s="226"/>
      <c r="D220" s="227" t="s">
        <v>142</v>
      </c>
      <c r="E220" s="228" t="s">
        <v>1</v>
      </c>
      <c r="F220" s="229" t="s">
        <v>774</v>
      </c>
      <c r="G220" s="226"/>
      <c r="H220" s="230">
        <v>17.297999999999998</v>
      </c>
      <c r="I220" s="226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142</v>
      </c>
      <c r="AU220" s="235" t="s">
        <v>84</v>
      </c>
      <c r="AV220" s="13" t="s">
        <v>84</v>
      </c>
      <c r="AW220" s="13" t="s">
        <v>30</v>
      </c>
      <c r="AX220" s="13" t="s">
        <v>74</v>
      </c>
      <c r="AY220" s="235" t="s">
        <v>133</v>
      </c>
    </row>
    <row r="221" s="14" customFormat="1">
      <c r="A221" s="14"/>
      <c r="B221" s="236"/>
      <c r="C221" s="237"/>
      <c r="D221" s="227" t="s">
        <v>142</v>
      </c>
      <c r="E221" s="238" t="s">
        <v>1</v>
      </c>
      <c r="F221" s="239" t="s">
        <v>145</v>
      </c>
      <c r="G221" s="237"/>
      <c r="H221" s="240">
        <v>34.829999999999998</v>
      </c>
      <c r="I221" s="237"/>
      <c r="J221" s="237"/>
      <c r="K221" s="237"/>
      <c r="L221" s="241"/>
      <c r="M221" s="242"/>
      <c r="N221" s="243"/>
      <c r="O221" s="243"/>
      <c r="P221" s="243"/>
      <c r="Q221" s="243"/>
      <c r="R221" s="243"/>
      <c r="S221" s="243"/>
      <c r="T221" s="24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5" t="s">
        <v>142</v>
      </c>
      <c r="AU221" s="245" t="s">
        <v>84</v>
      </c>
      <c r="AV221" s="14" t="s">
        <v>140</v>
      </c>
      <c r="AW221" s="14" t="s">
        <v>30</v>
      </c>
      <c r="AX221" s="14" t="s">
        <v>82</v>
      </c>
      <c r="AY221" s="245" t="s">
        <v>133</v>
      </c>
    </row>
    <row r="222" s="2" customFormat="1" ht="24.15" customHeight="1">
      <c r="A222" s="33"/>
      <c r="B222" s="34"/>
      <c r="C222" s="212" t="s">
        <v>297</v>
      </c>
      <c r="D222" s="212" t="s">
        <v>136</v>
      </c>
      <c r="E222" s="213" t="s">
        <v>298</v>
      </c>
      <c r="F222" s="214" t="s">
        <v>299</v>
      </c>
      <c r="G222" s="215" t="s">
        <v>139</v>
      </c>
      <c r="H222" s="216">
        <v>34.192</v>
      </c>
      <c r="I222" s="217">
        <v>47.600000000000001</v>
      </c>
      <c r="J222" s="217">
        <f>ROUND(I222*H222,2)</f>
        <v>1627.54</v>
      </c>
      <c r="K222" s="218"/>
      <c r="L222" s="39"/>
      <c r="M222" s="219" t="s">
        <v>1</v>
      </c>
      <c r="N222" s="220" t="s">
        <v>39</v>
      </c>
      <c r="O222" s="221">
        <v>0.086999999999999994</v>
      </c>
      <c r="P222" s="221">
        <f>O222*H222</f>
        <v>2.974704</v>
      </c>
      <c r="Q222" s="221">
        <v>0</v>
      </c>
      <c r="R222" s="221">
        <f>Q222*H222</f>
        <v>0</v>
      </c>
      <c r="S222" s="221">
        <v>0.0080000000000000002</v>
      </c>
      <c r="T222" s="222">
        <f>S222*H222</f>
        <v>0.273536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23" t="s">
        <v>239</v>
      </c>
      <c r="AT222" s="223" t="s">
        <v>136</v>
      </c>
      <c r="AU222" s="223" t="s">
        <v>84</v>
      </c>
      <c r="AY222" s="18" t="s">
        <v>133</v>
      </c>
      <c r="BE222" s="224">
        <f>IF(N222="základní",J222,0)</f>
        <v>1627.54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8" t="s">
        <v>82</v>
      </c>
      <c r="BK222" s="224">
        <f>ROUND(I222*H222,2)</f>
        <v>1627.54</v>
      </c>
      <c r="BL222" s="18" t="s">
        <v>239</v>
      </c>
      <c r="BM222" s="223" t="s">
        <v>775</v>
      </c>
    </row>
    <row r="223" s="2" customFormat="1" ht="16.5" customHeight="1">
      <c r="A223" s="33"/>
      <c r="B223" s="34"/>
      <c r="C223" s="212" t="s">
        <v>301</v>
      </c>
      <c r="D223" s="212" t="s">
        <v>136</v>
      </c>
      <c r="E223" s="213" t="s">
        <v>302</v>
      </c>
      <c r="F223" s="214" t="s">
        <v>303</v>
      </c>
      <c r="G223" s="215" t="s">
        <v>304</v>
      </c>
      <c r="H223" s="216">
        <v>1</v>
      </c>
      <c r="I223" s="217">
        <v>367200</v>
      </c>
      <c r="J223" s="217">
        <f>ROUND(I223*H223,2)</f>
        <v>367200</v>
      </c>
      <c r="K223" s="218"/>
      <c r="L223" s="39"/>
      <c r="M223" s="219" t="s">
        <v>1</v>
      </c>
      <c r="N223" s="220" t="s">
        <v>39</v>
      </c>
      <c r="O223" s="221">
        <v>1.6819999999999999</v>
      </c>
      <c r="P223" s="221">
        <f>O223*H223</f>
        <v>1.6819999999999999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23" t="s">
        <v>239</v>
      </c>
      <c r="AT223" s="223" t="s">
        <v>136</v>
      </c>
      <c r="AU223" s="223" t="s">
        <v>84</v>
      </c>
      <c r="AY223" s="18" t="s">
        <v>133</v>
      </c>
      <c r="BE223" s="224">
        <f>IF(N223="základní",J223,0)</f>
        <v>367200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8" t="s">
        <v>82</v>
      </c>
      <c r="BK223" s="224">
        <f>ROUND(I223*H223,2)</f>
        <v>367200</v>
      </c>
      <c r="BL223" s="18" t="s">
        <v>239</v>
      </c>
      <c r="BM223" s="223" t="s">
        <v>776</v>
      </c>
    </row>
    <row r="224" s="2" customFormat="1" ht="24.15" customHeight="1">
      <c r="A224" s="33"/>
      <c r="B224" s="34"/>
      <c r="C224" s="212" t="s">
        <v>306</v>
      </c>
      <c r="D224" s="212" t="s">
        <v>136</v>
      </c>
      <c r="E224" s="213" t="s">
        <v>307</v>
      </c>
      <c r="F224" s="214" t="s">
        <v>308</v>
      </c>
      <c r="G224" s="215" t="s">
        <v>304</v>
      </c>
      <c r="H224" s="216">
        <v>1</v>
      </c>
      <c r="I224" s="217">
        <v>48000</v>
      </c>
      <c r="J224" s="217">
        <f>ROUND(I224*H224,2)</f>
        <v>48000</v>
      </c>
      <c r="K224" s="218"/>
      <c r="L224" s="39"/>
      <c r="M224" s="219" t="s">
        <v>1</v>
      </c>
      <c r="N224" s="220" t="s">
        <v>39</v>
      </c>
      <c r="O224" s="221">
        <v>1.6819999999999999</v>
      </c>
      <c r="P224" s="221">
        <f>O224*H224</f>
        <v>1.6819999999999999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223" t="s">
        <v>239</v>
      </c>
      <c r="AT224" s="223" t="s">
        <v>136</v>
      </c>
      <c r="AU224" s="223" t="s">
        <v>84</v>
      </c>
      <c r="AY224" s="18" t="s">
        <v>133</v>
      </c>
      <c r="BE224" s="224">
        <f>IF(N224="základní",J224,0)</f>
        <v>48000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8" t="s">
        <v>82</v>
      </c>
      <c r="BK224" s="224">
        <f>ROUND(I224*H224,2)</f>
        <v>48000</v>
      </c>
      <c r="BL224" s="18" t="s">
        <v>239</v>
      </c>
      <c r="BM224" s="223" t="s">
        <v>777</v>
      </c>
    </row>
    <row r="225" s="2" customFormat="1" ht="24.15" customHeight="1">
      <c r="A225" s="33"/>
      <c r="B225" s="34"/>
      <c r="C225" s="212" t="s">
        <v>310</v>
      </c>
      <c r="D225" s="212" t="s">
        <v>136</v>
      </c>
      <c r="E225" s="213" t="s">
        <v>311</v>
      </c>
      <c r="F225" s="214" t="s">
        <v>312</v>
      </c>
      <c r="G225" s="215" t="s">
        <v>304</v>
      </c>
      <c r="H225" s="216">
        <v>30</v>
      </c>
      <c r="I225" s="217">
        <v>37.700000000000003</v>
      </c>
      <c r="J225" s="217">
        <f>ROUND(I225*H225,2)</f>
        <v>1131</v>
      </c>
      <c r="K225" s="218"/>
      <c r="L225" s="39"/>
      <c r="M225" s="219" t="s">
        <v>1</v>
      </c>
      <c r="N225" s="220" t="s">
        <v>39</v>
      </c>
      <c r="O225" s="221">
        <v>0.050000000000000003</v>
      </c>
      <c r="P225" s="221">
        <f>O225*H225</f>
        <v>1.5</v>
      </c>
      <c r="Q225" s="221">
        <v>0</v>
      </c>
      <c r="R225" s="221">
        <f>Q225*H225</f>
        <v>0</v>
      </c>
      <c r="S225" s="221">
        <v>0.024</v>
      </c>
      <c r="T225" s="222">
        <f>S225*H225</f>
        <v>0.71999999999999997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23" t="s">
        <v>239</v>
      </c>
      <c r="AT225" s="223" t="s">
        <v>136</v>
      </c>
      <c r="AU225" s="223" t="s">
        <v>84</v>
      </c>
      <c r="AY225" s="18" t="s">
        <v>133</v>
      </c>
      <c r="BE225" s="224">
        <f>IF(N225="základní",J225,0)</f>
        <v>1131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8" t="s">
        <v>82</v>
      </c>
      <c r="BK225" s="224">
        <f>ROUND(I225*H225,2)</f>
        <v>1131</v>
      </c>
      <c r="BL225" s="18" t="s">
        <v>239</v>
      </c>
      <c r="BM225" s="223" t="s">
        <v>778</v>
      </c>
    </row>
    <row r="226" s="13" customFormat="1">
      <c r="A226" s="13"/>
      <c r="B226" s="225"/>
      <c r="C226" s="226"/>
      <c r="D226" s="227" t="s">
        <v>142</v>
      </c>
      <c r="E226" s="228" t="s">
        <v>1</v>
      </c>
      <c r="F226" s="229" t="s">
        <v>314</v>
      </c>
      <c r="G226" s="226"/>
      <c r="H226" s="230">
        <v>15</v>
      </c>
      <c r="I226" s="226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142</v>
      </c>
      <c r="AU226" s="235" t="s">
        <v>84</v>
      </c>
      <c r="AV226" s="13" t="s">
        <v>84</v>
      </c>
      <c r="AW226" s="13" t="s">
        <v>30</v>
      </c>
      <c r="AX226" s="13" t="s">
        <v>74</v>
      </c>
      <c r="AY226" s="235" t="s">
        <v>133</v>
      </c>
    </row>
    <row r="227" s="13" customFormat="1">
      <c r="A227" s="13"/>
      <c r="B227" s="225"/>
      <c r="C227" s="226"/>
      <c r="D227" s="227" t="s">
        <v>142</v>
      </c>
      <c r="E227" s="228" t="s">
        <v>1</v>
      </c>
      <c r="F227" s="229" t="s">
        <v>315</v>
      </c>
      <c r="G227" s="226"/>
      <c r="H227" s="230">
        <v>15</v>
      </c>
      <c r="I227" s="226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142</v>
      </c>
      <c r="AU227" s="235" t="s">
        <v>84</v>
      </c>
      <c r="AV227" s="13" t="s">
        <v>84</v>
      </c>
      <c r="AW227" s="13" t="s">
        <v>30</v>
      </c>
      <c r="AX227" s="13" t="s">
        <v>74</v>
      </c>
      <c r="AY227" s="235" t="s">
        <v>133</v>
      </c>
    </row>
    <row r="228" s="14" customFormat="1">
      <c r="A228" s="14"/>
      <c r="B228" s="236"/>
      <c r="C228" s="237"/>
      <c r="D228" s="227" t="s">
        <v>142</v>
      </c>
      <c r="E228" s="238" t="s">
        <v>1</v>
      </c>
      <c r="F228" s="239" t="s">
        <v>145</v>
      </c>
      <c r="G228" s="237"/>
      <c r="H228" s="240">
        <v>30</v>
      </c>
      <c r="I228" s="237"/>
      <c r="J228" s="237"/>
      <c r="K228" s="237"/>
      <c r="L228" s="241"/>
      <c r="M228" s="242"/>
      <c r="N228" s="243"/>
      <c r="O228" s="243"/>
      <c r="P228" s="243"/>
      <c r="Q228" s="243"/>
      <c r="R228" s="243"/>
      <c r="S228" s="243"/>
      <c r="T228" s="24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5" t="s">
        <v>142</v>
      </c>
      <c r="AU228" s="245" t="s">
        <v>84</v>
      </c>
      <c r="AV228" s="14" t="s">
        <v>140</v>
      </c>
      <c r="AW228" s="14" t="s">
        <v>30</v>
      </c>
      <c r="AX228" s="14" t="s">
        <v>82</v>
      </c>
      <c r="AY228" s="245" t="s">
        <v>133</v>
      </c>
    </row>
    <row r="229" s="2" customFormat="1" ht="24.15" customHeight="1">
      <c r="A229" s="33"/>
      <c r="B229" s="34"/>
      <c r="C229" s="212" t="s">
        <v>316</v>
      </c>
      <c r="D229" s="212" t="s">
        <v>136</v>
      </c>
      <c r="E229" s="213" t="s">
        <v>317</v>
      </c>
      <c r="F229" s="214" t="s">
        <v>318</v>
      </c>
      <c r="G229" s="215" t="s">
        <v>304</v>
      </c>
      <c r="H229" s="216">
        <v>4</v>
      </c>
      <c r="I229" s="217">
        <v>67.900000000000006</v>
      </c>
      <c r="J229" s="217">
        <f>ROUND(I229*H229,2)</f>
        <v>271.60000000000002</v>
      </c>
      <c r="K229" s="218"/>
      <c r="L229" s="39"/>
      <c r="M229" s="219" t="s">
        <v>1</v>
      </c>
      <c r="N229" s="220" t="s">
        <v>39</v>
      </c>
      <c r="O229" s="221">
        <v>0.089999999999999997</v>
      </c>
      <c r="P229" s="221">
        <f>O229*H229</f>
        <v>0.35999999999999999</v>
      </c>
      <c r="Q229" s="221">
        <v>0</v>
      </c>
      <c r="R229" s="221">
        <f>Q229*H229</f>
        <v>0</v>
      </c>
      <c r="S229" s="221">
        <v>0.028000000000000001</v>
      </c>
      <c r="T229" s="222">
        <f>S229*H229</f>
        <v>0.112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23" t="s">
        <v>239</v>
      </c>
      <c r="AT229" s="223" t="s">
        <v>136</v>
      </c>
      <c r="AU229" s="223" t="s">
        <v>84</v>
      </c>
      <c r="AY229" s="18" t="s">
        <v>133</v>
      </c>
      <c r="BE229" s="224">
        <f>IF(N229="základní",J229,0)</f>
        <v>271.60000000000002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8" t="s">
        <v>82</v>
      </c>
      <c r="BK229" s="224">
        <f>ROUND(I229*H229,2)</f>
        <v>271.60000000000002</v>
      </c>
      <c r="BL229" s="18" t="s">
        <v>239</v>
      </c>
      <c r="BM229" s="223" t="s">
        <v>779</v>
      </c>
    </row>
    <row r="230" s="13" customFormat="1">
      <c r="A230" s="13"/>
      <c r="B230" s="225"/>
      <c r="C230" s="226"/>
      <c r="D230" s="227" t="s">
        <v>142</v>
      </c>
      <c r="E230" s="228" t="s">
        <v>1</v>
      </c>
      <c r="F230" s="229" t="s">
        <v>320</v>
      </c>
      <c r="G230" s="226"/>
      <c r="H230" s="230">
        <v>4</v>
      </c>
      <c r="I230" s="226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5" t="s">
        <v>142</v>
      </c>
      <c r="AU230" s="235" t="s">
        <v>84</v>
      </c>
      <c r="AV230" s="13" t="s">
        <v>84</v>
      </c>
      <c r="AW230" s="13" t="s">
        <v>30</v>
      </c>
      <c r="AX230" s="13" t="s">
        <v>82</v>
      </c>
      <c r="AY230" s="235" t="s">
        <v>133</v>
      </c>
    </row>
    <row r="231" s="2" customFormat="1" ht="24.15" customHeight="1">
      <c r="A231" s="33"/>
      <c r="B231" s="34"/>
      <c r="C231" s="212" t="s">
        <v>321</v>
      </c>
      <c r="D231" s="212" t="s">
        <v>136</v>
      </c>
      <c r="E231" s="213" t="s">
        <v>322</v>
      </c>
      <c r="F231" s="214" t="s">
        <v>323</v>
      </c>
      <c r="G231" s="215" t="s">
        <v>324</v>
      </c>
      <c r="H231" s="216">
        <v>4245.692</v>
      </c>
      <c r="I231" s="217">
        <v>0.40999999999999998</v>
      </c>
      <c r="J231" s="217">
        <f>ROUND(I231*H231,2)</f>
        <v>1740.73</v>
      </c>
      <c r="K231" s="218"/>
      <c r="L231" s="39"/>
      <c r="M231" s="219" t="s">
        <v>1</v>
      </c>
      <c r="N231" s="220" t="s">
        <v>39</v>
      </c>
      <c r="O231" s="221">
        <v>0</v>
      </c>
      <c r="P231" s="221">
        <f>O231*H231</f>
        <v>0</v>
      </c>
      <c r="Q231" s="221">
        <v>0</v>
      </c>
      <c r="R231" s="221">
        <f>Q231*H231</f>
        <v>0</v>
      </c>
      <c r="S231" s="221">
        <v>0</v>
      </c>
      <c r="T231" s="222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23" t="s">
        <v>239</v>
      </c>
      <c r="AT231" s="223" t="s">
        <v>136</v>
      </c>
      <c r="AU231" s="223" t="s">
        <v>84</v>
      </c>
      <c r="AY231" s="18" t="s">
        <v>133</v>
      </c>
      <c r="BE231" s="224">
        <f>IF(N231="základní",J231,0)</f>
        <v>1740.73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8" t="s">
        <v>82</v>
      </c>
      <c r="BK231" s="224">
        <f>ROUND(I231*H231,2)</f>
        <v>1740.73</v>
      </c>
      <c r="BL231" s="18" t="s">
        <v>239</v>
      </c>
      <c r="BM231" s="223" t="s">
        <v>780</v>
      </c>
    </row>
    <row r="232" s="12" customFormat="1" ht="22.8" customHeight="1">
      <c r="A232" s="12"/>
      <c r="B232" s="197"/>
      <c r="C232" s="198"/>
      <c r="D232" s="199" t="s">
        <v>73</v>
      </c>
      <c r="E232" s="210" t="s">
        <v>326</v>
      </c>
      <c r="F232" s="210" t="s">
        <v>327</v>
      </c>
      <c r="G232" s="198"/>
      <c r="H232" s="198"/>
      <c r="I232" s="198"/>
      <c r="J232" s="211">
        <f>BK232</f>
        <v>1061140.1699999999</v>
      </c>
      <c r="K232" s="198"/>
      <c r="L232" s="202"/>
      <c r="M232" s="203"/>
      <c r="N232" s="204"/>
      <c r="O232" s="204"/>
      <c r="P232" s="205">
        <f>SUM(P233:P308)</f>
        <v>605.79543000000001</v>
      </c>
      <c r="Q232" s="204"/>
      <c r="R232" s="205">
        <f>SUM(R233:R308)</f>
        <v>14.7106821</v>
      </c>
      <c r="S232" s="204"/>
      <c r="T232" s="206">
        <f>SUM(T233:T308)</f>
        <v>28.139599299999997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07" t="s">
        <v>84</v>
      </c>
      <c r="AT232" s="208" t="s">
        <v>73</v>
      </c>
      <c r="AU232" s="208" t="s">
        <v>82</v>
      </c>
      <c r="AY232" s="207" t="s">
        <v>133</v>
      </c>
      <c r="BK232" s="209">
        <f>SUM(BK233:BK308)</f>
        <v>1061140.1699999999</v>
      </c>
    </row>
    <row r="233" s="2" customFormat="1" ht="16.5" customHeight="1">
      <c r="A233" s="33"/>
      <c r="B233" s="34"/>
      <c r="C233" s="212" t="s">
        <v>328</v>
      </c>
      <c r="D233" s="212" t="s">
        <v>136</v>
      </c>
      <c r="E233" s="213" t="s">
        <v>329</v>
      </c>
      <c r="F233" s="214" t="s">
        <v>330</v>
      </c>
      <c r="G233" s="215" t="s">
        <v>139</v>
      </c>
      <c r="H233" s="216">
        <v>313.88999999999999</v>
      </c>
      <c r="I233" s="217">
        <v>17.300000000000001</v>
      </c>
      <c r="J233" s="217">
        <f>ROUND(I233*H233,2)</f>
        <v>5430.3000000000002</v>
      </c>
      <c r="K233" s="218"/>
      <c r="L233" s="39"/>
      <c r="M233" s="219" t="s">
        <v>1</v>
      </c>
      <c r="N233" s="220" t="s">
        <v>39</v>
      </c>
      <c r="O233" s="221">
        <v>0.024</v>
      </c>
      <c r="P233" s="221">
        <f>O233*H233</f>
        <v>7.5333600000000001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223" t="s">
        <v>239</v>
      </c>
      <c r="AT233" s="223" t="s">
        <v>136</v>
      </c>
      <c r="AU233" s="223" t="s">
        <v>84</v>
      </c>
      <c r="AY233" s="18" t="s">
        <v>133</v>
      </c>
      <c r="BE233" s="224">
        <f>IF(N233="základní",J233,0)</f>
        <v>5430.3000000000002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8" t="s">
        <v>82</v>
      </c>
      <c r="BK233" s="224">
        <f>ROUND(I233*H233,2)</f>
        <v>5430.3000000000002</v>
      </c>
      <c r="BL233" s="18" t="s">
        <v>239</v>
      </c>
      <c r="BM233" s="223" t="s">
        <v>781</v>
      </c>
    </row>
    <row r="234" s="15" customFormat="1">
      <c r="A234" s="15"/>
      <c r="B234" s="246"/>
      <c r="C234" s="247"/>
      <c r="D234" s="227" t="s">
        <v>142</v>
      </c>
      <c r="E234" s="248" t="s">
        <v>1</v>
      </c>
      <c r="F234" s="249" t="s">
        <v>156</v>
      </c>
      <c r="G234" s="247"/>
      <c r="H234" s="248" t="s">
        <v>1</v>
      </c>
      <c r="I234" s="247"/>
      <c r="J234" s="247"/>
      <c r="K234" s="247"/>
      <c r="L234" s="250"/>
      <c r="M234" s="251"/>
      <c r="N234" s="252"/>
      <c r="O234" s="252"/>
      <c r="P234" s="252"/>
      <c r="Q234" s="252"/>
      <c r="R234" s="252"/>
      <c r="S234" s="252"/>
      <c r="T234" s="253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54" t="s">
        <v>142</v>
      </c>
      <c r="AU234" s="254" t="s">
        <v>84</v>
      </c>
      <c r="AV234" s="15" t="s">
        <v>82</v>
      </c>
      <c r="AW234" s="15" t="s">
        <v>30</v>
      </c>
      <c r="AX234" s="15" t="s">
        <v>74</v>
      </c>
      <c r="AY234" s="254" t="s">
        <v>133</v>
      </c>
    </row>
    <row r="235" s="15" customFormat="1">
      <c r="A235" s="15"/>
      <c r="B235" s="246"/>
      <c r="C235" s="247"/>
      <c r="D235" s="227" t="s">
        <v>142</v>
      </c>
      <c r="E235" s="248" t="s">
        <v>1</v>
      </c>
      <c r="F235" s="249" t="s">
        <v>782</v>
      </c>
      <c r="G235" s="247"/>
      <c r="H235" s="248" t="s">
        <v>1</v>
      </c>
      <c r="I235" s="247"/>
      <c r="J235" s="247"/>
      <c r="K235" s="247"/>
      <c r="L235" s="250"/>
      <c r="M235" s="251"/>
      <c r="N235" s="252"/>
      <c r="O235" s="252"/>
      <c r="P235" s="252"/>
      <c r="Q235" s="252"/>
      <c r="R235" s="252"/>
      <c r="S235" s="252"/>
      <c r="T235" s="25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54" t="s">
        <v>142</v>
      </c>
      <c r="AU235" s="254" t="s">
        <v>84</v>
      </c>
      <c r="AV235" s="15" t="s">
        <v>82</v>
      </c>
      <c r="AW235" s="15" t="s">
        <v>30</v>
      </c>
      <c r="AX235" s="15" t="s">
        <v>74</v>
      </c>
      <c r="AY235" s="254" t="s">
        <v>133</v>
      </c>
    </row>
    <row r="236" s="13" customFormat="1">
      <c r="A236" s="13"/>
      <c r="B236" s="225"/>
      <c r="C236" s="226"/>
      <c r="D236" s="227" t="s">
        <v>142</v>
      </c>
      <c r="E236" s="228" t="s">
        <v>1</v>
      </c>
      <c r="F236" s="229" t="s">
        <v>783</v>
      </c>
      <c r="G236" s="226"/>
      <c r="H236" s="230">
        <v>81.939999999999998</v>
      </c>
      <c r="I236" s="226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142</v>
      </c>
      <c r="AU236" s="235" t="s">
        <v>84</v>
      </c>
      <c r="AV236" s="13" t="s">
        <v>84</v>
      </c>
      <c r="AW236" s="13" t="s">
        <v>30</v>
      </c>
      <c r="AX236" s="13" t="s">
        <v>74</v>
      </c>
      <c r="AY236" s="235" t="s">
        <v>133</v>
      </c>
    </row>
    <row r="237" s="15" customFormat="1">
      <c r="A237" s="15"/>
      <c r="B237" s="246"/>
      <c r="C237" s="247"/>
      <c r="D237" s="227" t="s">
        <v>142</v>
      </c>
      <c r="E237" s="248" t="s">
        <v>1</v>
      </c>
      <c r="F237" s="249" t="s">
        <v>171</v>
      </c>
      <c r="G237" s="247"/>
      <c r="H237" s="248" t="s">
        <v>1</v>
      </c>
      <c r="I237" s="247"/>
      <c r="J237" s="247"/>
      <c r="K237" s="247"/>
      <c r="L237" s="250"/>
      <c r="M237" s="251"/>
      <c r="N237" s="252"/>
      <c r="O237" s="252"/>
      <c r="P237" s="252"/>
      <c r="Q237" s="252"/>
      <c r="R237" s="252"/>
      <c r="S237" s="252"/>
      <c r="T237" s="25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4" t="s">
        <v>142</v>
      </c>
      <c r="AU237" s="254" t="s">
        <v>84</v>
      </c>
      <c r="AV237" s="15" t="s">
        <v>82</v>
      </c>
      <c r="AW237" s="15" t="s">
        <v>30</v>
      </c>
      <c r="AX237" s="15" t="s">
        <v>74</v>
      </c>
      <c r="AY237" s="254" t="s">
        <v>133</v>
      </c>
    </row>
    <row r="238" s="15" customFormat="1">
      <c r="A238" s="15"/>
      <c r="B238" s="246"/>
      <c r="C238" s="247"/>
      <c r="D238" s="227" t="s">
        <v>142</v>
      </c>
      <c r="E238" s="248" t="s">
        <v>1</v>
      </c>
      <c r="F238" s="249" t="s">
        <v>784</v>
      </c>
      <c r="G238" s="247"/>
      <c r="H238" s="248" t="s">
        <v>1</v>
      </c>
      <c r="I238" s="247"/>
      <c r="J238" s="247"/>
      <c r="K238" s="247"/>
      <c r="L238" s="250"/>
      <c r="M238" s="251"/>
      <c r="N238" s="252"/>
      <c r="O238" s="252"/>
      <c r="P238" s="252"/>
      <c r="Q238" s="252"/>
      <c r="R238" s="252"/>
      <c r="S238" s="252"/>
      <c r="T238" s="253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54" t="s">
        <v>142</v>
      </c>
      <c r="AU238" s="254" t="s">
        <v>84</v>
      </c>
      <c r="AV238" s="15" t="s">
        <v>82</v>
      </c>
      <c r="AW238" s="15" t="s">
        <v>30</v>
      </c>
      <c r="AX238" s="15" t="s">
        <v>74</v>
      </c>
      <c r="AY238" s="254" t="s">
        <v>133</v>
      </c>
    </row>
    <row r="239" s="13" customFormat="1">
      <c r="A239" s="13"/>
      <c r="B239" s="225"/>
      <c r="C239" s="226"/>
      <c r="D239" s="227" t="s">
        <v>142</v>
      </c>
      <c r="E239" s="228" t="s">
        <v>1</v>
      </c>
      <c r="F239" s="229" t="s">
        <v>785</v>
      </c>
      <c r="G239" s="226"/>
      <c r="H239" s="230">
        <v>231.94999999999999</v>
      </c>
      <c r="I239" s="226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142</v>
      </c>
      <c r="AU239" s="235" t="s">
        <v>84</v>
      </c>
      <c r="AV239" s="13" t="s">
        <v>84</v>
      </c>
      <c r="AW239" s="13" t="s">
        <v>30</v>
      </c>
      <c r="AX239" s="13" t="s">
        <v>74</v>
      </c>
      <c r="AY239" s="235" t="s">
        <v>133</v>
      </c>
    </row>
    <row r="240" s="14" customFormat="1">
      <c r="A240" s="14"/>
      <c r="B240" s="236"/>
      <c r="C240" s="237"/>
      <c r="D240" s="227" t="s">
        <v>142</v>
      </c>
      <c r="E240" s="238" t="s">
        <v>1</v>
      </c>
      <c r="F240" s="239" t="s">
        <v>145</v>
      </c>
      <c r="G240" s="237"/>
      <c r="H240" s="240">
        <v>313.88999999999999</v>
      </c>
      <c r="I240" s="237"/>
      <c r="J240" s="237"/>
      <c r="K240" s="237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142</v>
      </c>
      <c r="AU240" s="245" t="s">
        <v>84</v>
      </c>
      <c r="AV240" s="14" t="s">
        <v>140</v>
      </c>
      <c r="AW240" s="14" t="s">
        <v>30</v>
      </c>
      <c r="AX240" s="14" t="s">
        <v>82</v>
      </c>
      <c r="AY240" s="245" t="s">
        <v>133</v>
      </c>
    </row>
    <row r="241" s="2" customFormat="1" ht="16.5" customHeight="1">
      <c r="A241" s="33"/>
      <c r="B241" s="34"/>
      <c r="C241" s="212" t="s">
        <v>336</v>
      </c>
      <c r="D241" s="212" t="s">
        <v>136</v>
      </c>
      <c r="E241" s="213" t="s">
        <v>337</v>
      </c>
      <c r="F241" s="214" t="s">
        <v>338</v>
      </c>
      <c r="G241" s="215" t="s">
        <v>139</v>
      </c>
      <c r="H241" s="216">
        <v>627.77999999999997</v>
      </c>
      <c r="I241" s="217">
        <v>65.299999999999997</v>
      </c>
      <c r="J241" s="217">
        <f>ROUND(I241*H241,2)</f>
        <v>40994.029999999999</v>
      </c>
      <c r="K241" s="218"/>
      <c r="L241" s="39"/>
      <c r="M241" s="219" t="s">
        <v>1</v>
      </c>
      <c r="N241" s="220" t="s">
        <v>39</v>
      </c>
      <c r="O241" s="221">
        <v>0.043999999999999997</v>
      </c>
      <c r="P241" s="221">
        <f>O241*H241</f>
        <v>27.622319999999998</v>
      </c>
      <c r="Q241" s="221">
        <v>0.00029999999999999997</v>
      </c>
      <c r="R241" s="221">
        <f>Q241*H241</f>
        <v>0.18833399999999997</v>
      </c>
      <c r="S241" s="221">
        <v>0</v>
      </c>
      <c r="T241" s="222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223" t="s">
        <v>239</v>
      </c>
      <c r="AT241" s="223" t="s">
        <v>136</v>
      </c>
      <c r="AU241" s="223" t="s">
        <v>84</v>
      </c>
      <c r="AY241" s="18" t="s">
        <v>133</v>
      </c>
      <c r="BE241" s="224">
        <f>IF(N241="základní",J241,0)</f>
        <v>40994.029999999999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8" t="s">
        <v>82</v>
      </c>
      <c r="BK241" s="224">
        <f>ROUND(I241*H241,2)</f>
        <v>40994.029999999999</v>
      </c>
      <c r="BL241" s="18" t="s">
        <v>239</v>
      </c>
      <c r="BM241" s="223" t="s">
        <v>786</v>
      </c>
    </row>
    <row r="242" s="13" customFormat="1">
      <c r="A242" s="13"/>
      <c r="B242" s="225"/>
      <c r="C242" s="226"/>
      <c r="D242" s="227" t="s">
        <v>142</v>
      </c>
      <c r="E242" s="228" t="s">
        <v>1</v>
      </c>
      <c r="F242" s="229" t="s">
        <v>787</v>
      </c>
      <c r="G242" s="226"/>
      <c r="H242" s="230">
        <v>627.77999999999997</v>
      </c>
      <c r="I242" s="226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142</v>
      </c>
      <c r="AU242" s="235" t="s">
        <v>84</v>
      </c>
      <c r="AV242" s="13" t="s">
        <v>84</v>
      </c>
      <c r="AW242" s="13" t="s">
        <v>30</v>
      </c>
      <c r="AX242" s="13" t="s">
        <v>82</v>
      </c>
      <c r="AY242" s="235" t="s">
        <v>133</v>
      </c>
    </row>
    <row r="243" s="2" customFormat="1" ht="24.15" customHeight="1">
      <c r="A243" s="33"/>
      <c r="B243" s="34"/>
      <c r="C243" s="212" t="s">
        <v>341</v>
      </c>
      <c r="D243" s="212" t="s">
        <v>136</v>
      </c>
      <c r="E243" s="213" t="s">
        <v>342</v>
      </c>
      <c r="F243" s="214" t="s">
        <v>343</v>
      </c>
      <c r="G243" s="215" t="s">
        <v>139</v>
      </c>
      <c r="H243" s="216">
        <v>313.88999999999999</v>
      </c>
      <c r="I243" s="217">
        <v>799</v>
      </c>
      <c r="J243" s="217">
        <f>ROUND(I243*H243,2)</f>
        <v>250798.10999999999</v>
      </c>
      <c r="K243" s="218"/>
      <c r="L243" s="39"/>
      <c r="M243" s="219" t="s">
        <v>1</v>
      </c>
      <c r="N243" s="220" t="s">
        <v>39</v>
      </c>
      <c r="O243" s="221">
        <v>0.34999999999999998</v>
      </c>
      <c r="P243" s="221">
        <f>O243*H243</f>
        <v>109.86149999999999</v>
      </c>
      <c r="Q243" s="221">
        <v>0.014999999999999999</v>
      </c>
      <c r="R243" s="221">
        <f>Q243*H243</f>
        <v>4.7083499999999994</v>
      </c>
      <c r="S243" s="221">
        <v>0</v>
      </c>
      <c r="T243" s="222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3" t="s">
        <v>239</v>
      </c>
      <c r="AT243" s="223" t="s">
        <v>136</v>
      </c>
      <c r="AU243" s="223" t="s">
        <v>84</v>
      </c>
      <c r="AY243" s="18" t="s">
        <v>133</v>
      </c>
      <c r="BE243" s="224">
        <f>IF(N243="základní",J243,0)</f>
        <v>250798.10999999999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8" t="s">
        <v>82</v>
      </c>
      <c r="BK243" s="224">
        <f>ROUND(I243*H243,2)</f>
        <v>250798.10999999999</v>
      </c>
      <c r="BL243" s="18" t="s">
        <v>239</v>
      </c>
      <c r="BM243" s="223" t="s">
        <v>788</v>
      </c>
    </row>
    <row r="244" s="2" customFormat="1" ht="24.15" customHeight="1">
      <c r="A244" s="33"/>
      <c r="B244" s="34"/>
      <c r="C244" s="212" t="s">
        <v>345</v>
      </c>
      <c r="D244" s="212" t="s">
        <v>136</v>
      </c>
      <c r="E244" s="213" t="s">
        <v>346</v>
      </c>
      <c r="F244" s="214" t="s">
        <v>347</v>
      </c>
      <c r="G244" s="215" t="s">
        <v>219</v>
      </c>
      <c r="H244" s="216">
        <v>173.19999999999999</v>
      </c>
      <c r="I244" s="217">
        <v>49</v>
      </c>
      <c r="J244" s="217">
        <f>ROUND(I244*H244,2)</f>
        <v>8486.7999999999993</v>
      </c>
      <c r="K244" s="218"/>
      <c r="L244" s="39"/>
      <c r="M244" s="219" t="s">
        <v>1</v>
      </c>
      <c r="N244" s="220" t="s">
        <v>39</v>
      </c>
      <c r="O244" s="221">
        <v>0.098000000000000004</v>
      </c>
      <c r="P244" s="221">
        <f>O244*H244</f>
        <v>16.973600000000001</v>
      </c>
      <c r="Q244" s="221">
        <v>0</v>
      </c>
      <c r="R244" s="221">
        <f>Q244*H244</f>
        <v>0</v>
      </c>
      <c r="S244" s="221">
        <v>0.01174</v>
      </c>
      <c r="T244" s="222">
        <f>S244*H244</f>
        <v>2.0333679999999998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223" t="s">
        <v>239</v>
      </c>
      <c r="AT244" s="223" t="s">
        <v>136</v>
      </c>
      <c r="AU244" s="223" t="s">
        <v>84</v>
      </c>
      <c r="AY244" s="18" t="s">
        <v>133</v>
      </c>
      <c r="BE244" s="224">
        <f>IF(N244="základní",J244,0)</f>
        <v>8486.7999999999993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8" t="s">
        <v>82</v>
      </c>
      <c r="BK244" s="224">
        <f>ROUND(I244*H244,2)</f>
        <v>8486.7999999999993</v>
      </c>
      <c r="BL244" s="18" t="s">
        <v>239</v>
      </c>
      <c r="BM244" s="223" t="s">
        <v>789</v>
      </c>
    </row>
    <row r="245" s="15" customFormat="1">
      <c r="A245" s="15"/>
      <c r="B245" s="246"/>
      <c r="C245" s="247"/>
      <c r="D245" s="227" t="s">
        <v>142</v>
      </c>
      <c r="E245" s="248" t="s">
        <v>1</v>
      </c>
      <c r="F245" s="249" t="s">
        <v>156</v>
      </c>
      <c r="G245" s="247"/>
      <c r="H245" s="248" t="s">
        <v>1</v>
      </c>
      <c r="I245" s="247"/>
      <c r="J245" s="247"/>
      <c r="K245" s="247"/>
      <c r="L245" s="250"/>
      <c r="M245" s="251"/>
      <c r="N245" s="252"/>
      <c r="O245" s="252"/>
      <c r="P245" s="252"/>
      <c r="Q245" s="252"/>
      <c r="R245" s="252"/>
      <c r="S245" s="252"/>
      <c r="T245" s="253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54" t="s">
        <v>142</v>
      </c>
      <c r="AU245" s="254" t="s">
        <v>84</v>
      </c>
      <c r="AV245" s="15" t="s">
        <v>82</v>
      </c>
      <c r="AW245" s="15" t="s">
        <v>30</v>
      </c>
      <c r="AX245" s="15" t="s">
        <v>74</v>
      </c>
      <c r="AY245" s="254" t="s">
        <v>133</v>
      </c>
    </row>
    <row r="246" s="13" customFormat="1">
      <c r="A246" s="13"/>
      <c r="B246" s="225"/>
      <c r="C246" s="226"/>
      <c r="D246" s="227" t="s">
        <v>142</v>
      </c>
      <c r="E246" s="228" t="s">
        <v>1</v>
      </c>
      <c r="F246" s="229" t="s">
        <v>790</v>
      </c>
      <c r="G246" s="226"/>
      <c r="H246" s="230">
        <v>46.299999999999997</v>
      </c>
      <c r="I246" s="226"/>
      <c r="J246" s="226"/>
      <c r="K246" s="226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142</v>
      </c>
      <c r="AU246" s="235" t="s">
        <v>84</v>
      </c>
      <c r="AV246" s="13" t="s">
        <v>84</v>
      </c>
      <c r="AW246" s="13" t="s">
        <v>30</v>
      </c>
      <c r="AX246" s="13" t="s">
        <v>74</v>
      </c>
      <c r="AY246" s="235" t="s">
        <v>133</v>
      </c>
    </row>
    <row r="247" s="13" customFormat="1">
      <c r="A247" s="13"/>
      <c r="B247" s="225"/>
      <c r="C247" s="226"/>
      <c r="D247" s="227" t="s">
        <v>142</v>
      </c>
      <c r="E247" s="228" t="s">
        <v>1</v>
      </c>
      <c r="F247" s="229" t="s">
        <v>791</v>
      </c>
      <c r="G247" s="226"/>
      <c r="H247" s="230">
        <v>3.6000000000000001</v>
      </c>
      <c r="I247" s="226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142</v>
      </c>
      <c r="AU247" s="235" t="s">
        <v>84</v>
      </c>
      <c r="AV247" s="13" t="s">
        <v>84</v>
      </c>
      <c r="AW247" s="13" t="s">
        <v>30</v>
      </c>
      <c r="AX247" s="13" t="s">
        <v>74</v>
      </c>
      <c r="AY247" s="235" t="s">
        <v>133</v>
      </c>
    </row>
    <row r="248" s="13" customFormat="1">
      <c r="A248" s="13"/>
      <c r="B248" s="225"/>
      <c r="C248" s="226"/>
      <c r="D248" s="227" t="s">
        <v>142</v>
      </c>
      <c r="E248" s="228" t="s">
        <v>1</v>
      </c>
      <c r="F248" s="229" t="s">
        <v>792</v>
      </c>
      <c r="G248" s="226"/>
      <c r="H248" s="230">
        <v>7.9500000000000002</v>
      </c>
      <c r="I248" s="226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5" t="s">
        <v>142</v>
      </c>
      <c r="AU248" s="235" t="s">
        <v>84</v>
      </c>
      <c r="AV248" s="13" t="s">
        <v>84</v>
      </c>
      <c r="AW248" s="13" t="s">
        <v>30</v>
      </c>
      <c r="AX248" s="13" t="s">
        <v>74</v>
      </c>
      <c r="AY248" s="235" t="s">
        <v>133</v>
      </c>
    </row>
    <row r="249" s="13" customFormat="1">
      <c r="A249" s="13"/>
      <c r="B249" s="225"/>
      <c r="C249" s="226"/>
      <c r="D249" s="227" t="s">
        <v>142</v>
      </c>
      <c r="E249" s="228" t="s">
        <v>1</v>
      </c>
      <c r="F249" s="229" t="s">
        <v>793</v>
      </c>
      <c r="G249" s="226"/>
      <c r="H249" s="230">
        <v>24.800000000000001</v>
      </c>
      <c r="I249" s="226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5" t="s">
        <v>142</v>
      </c>
      <c r="AU249" s="235" t="s">
        <v>84</v>
      </c>
      <c r="AV249" s="13" t="s">
        <v>84</v>
      </c>
      <c r="AW249" s="13" t="s">
        <v>30</v>
      </c>
      <c r="AX249" s="13" t="s">
        <v>74</v>
      </c>
      <c r="AY249" s="235" t="s">
        <v>133</v>
      </c>
    </row>
    <row r="250" s="13" customFormat="1">
      <c r="A250" s="13"/>
      <c r="B250" s="225"/>
      <c r="C250" s="226"/>
      <c r="D250" s="227" t="s">
        <v>142</v>
      </c>
      <c r="E250" s="228" t="s">
        <v>1</v>
      </c>
      <c r="F250" s="229" t="s">
        <v>794</v>
      </c>
      <c r="G250" s="226"/>
      <c r="H250" s="230">
        <v>3.9500000000000002</v>
      </c>
      <c r="I250" s="226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142</v>
      </c>
      <c r="AU250" s="235" t="s">
        <v>84</v>
      </c>
      <c r="AV250" s="13" t="s">
        <v>84</v>
      </c>
      <c r="AW250" s="13" t="s">
        <v>30</v>
      </c>
      <c r="AX250" s="13" t="s">
        <v>74</v>
      </c>
      <c r="AY250" s="235" t="s">
        <v>133</v>
      </c>
    </row>
    <row r="251" s="15" customFormat="1">
      <c r="A251" s="15"/>
      <c r="B251" s="246"/>
      <c r="C251" s="247"/>
      <c r="D251" s="227" t="s">
        <v>142</v>
      </c>
      <c r="E251" s="248" t="s">
        <v>1</v>
      </c>
      <c r="F251" s="249" t="s">
        <v>171</v>
      </c>
      <c r="G251" s="247"/>
      <c r="H251" s="248" t="s">
        <v>1</v>
      </c>
      <c r="I251" s="247"/>
      <c r="J251" s="247"/>
      <c r="K251" s="247"/>
      <c r="L251" s="250"/>
      <c r="M251" s="251"/>
      <c r="N251" s="252"/>
      <c r="O251" s="252"/>
      <c r="P251" s="252"/>
      <c r="Q251" s="252"/>
      <c r="R251" s="252"/>
      <c r="S251" s="252"/>
      <c r="T251" s="253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4" t="s">
        <v>142</v>
      </c>
      <c r="AU251" s="254" t="s">
        <v>84</v>
      </c>
      <c r="AV251" s="15" t="s">
        <v>82</v>
      </c>
      <c r="AW251" s="15" t="s">
        <v>30</v>
      </c>
      <c r="AX251" s="15" t="s">
        <v>74</v>
      </c>
      <c r="AY251" s="254" t="s">
        <v>133</v>
      </c>
    </row>
    <row r="252" s="13" customFormat="1">
      <c r="A252" s="13"/>
      <c r="B252" s="225"/>
      <c r="C252" s="226"/>
      <c r="D252" s="227" t="s">
        <v>142</v>
      </c>
      <c r="E252" s="228" t="s">
        <v>1</v>
      </c>
      <c r="F252" s="229" t="s">
        <v>795</v>
      </c>
      <c r="G252" s="226"/>
      <c r="H252" s="230">
        <v>18.149999999999999</v>
      </c>
      <c r="I252" s="226"/>
      <c r="J252" s="226"/>
      <c r="K252" s="226"/>
      <c r="L252" s="231"/>
      <c r="M252" s="232"/>
      <c r="N252" s="233"/>
      <c r="O252" s="233"/>
      <c r="P252" s="233"/>
      <c r="Q252" s="233"/>
      <c r="R252" s="233"/>
      <c r="S252" s="233"/>
      <c r="T252" s="23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5" t="s">
        <v>142</v>
      </c>
      <c r="AU252" s="235" t="s">
        <v>84</v>
      </c>
      <c r="AV252" s="13" t="s">
        <v>84</v>
      </c>
      <c r="AW252" s="13" t="s">
        <v>30</v>
      </c>
      <c r="AX252" s="13" t="s">
        <v>74</v>
      </c>
      <c r="AY252" s="235" t="s">
        <v>133</v>
      </c>
    </row>
    <row r="253" s="13" customFormat="1">
      <c r="A253" s="13"/>
      <c r="B253" s="225"/>
      <c r="C253" s="226"/>
      <c r="D253" s="227" t="s">
        <v>142</v>
      </c>
      <c r="E253" s="228" t="s">
        <v>1</v>
      </c>
      <c r="F253" s="229" t="s">
        <v>796</v>
      </c>
      <c r="G253" s="226"/>
      <c r="H253" s="230">
        <v>5.4500000000000002</v>
      </c>
      <c r="I253" s="226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142</v>
      </c>
      <c r="AU253" s="235" t="s">
        <v>84</v>
      </c>
      <c r="AV253" s="13" t="s">
        <v>84</v>
      </c>
      <c r="AW253" s="13" t="s">
        <v>30</v>
      </c>
      <c r="AX253" s="13" t="s">
        <v>74</v>
      </c>
      <c r="AY253" s="235" t="s">
        <v>133</v>
      </c>
    </row>
    <row r="254" s="13" customFormat="1">
      <c r="A254" s="13"/>
      <c r="B254" s="225"/>
      <c r="C254" s="226"/>
      <c r="D254" s="227" t="s">
        <v>142</v>
      </c>
      <c r="E254" s="228" t="s">
        <v>1</v>
      </c>
      <c r="F254" s="229" t="s">
        <v>797</v>
      </c>
      <c r="G254" s="226"/>
      <c r="H254" s="230">
        <v>2.6000000000000001</v>
      </c>
      <c r="I254" s="226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142</v>
      </c>
      <c r="AU254" s="235" t="s">
        <v>84</v>
      </c>
      <c r="AV254" s="13" t="s">
        <v>84</v>
      </c>
      <c r="AW254" s="13" t="s">
        <v>30</v>
      </c>
      <c r="AX254" s="13" t="s">
        <v>74</v>
      </c>
      <c r="AY254" s="235" t="s">
        <v>133</v>
      </c>
    </row>
    <row r="255" s="13" customFormat="1">
      <c r="A255" s="13"/>
      <c r="B255" s="225"/>
      <c r="C255" s="226"/>
      <c r="D255" s="227" t="s">
        <v>142</v>
      </c>
      <c r="E255" s="228" t="s">
        <v>1</v>
      </c>
      <c r="F255" s="229" t="s">
        <v>798</v>
      </c>
      <c r="G255" s="226"/>
      <c r="H255" s="230">
        <v>24.800000000000001</v>
      </c>
      <c r="I255" s="226"/>
      <c r="J255" s="226"/>
      <c r="K255" s="226"/>
      <c r="L255" s="231"/>
      <c r="M255" s="232"/>
      <c r="N255" s="233"/>
      <c r="O255" s="233"/>
      <c r="P255" s="233"/>
      <c r="Q255" s="233"/>
      <c r="R255" s="233"/>
      <c r="S255" s="233"/>
      <c r="T255" s="23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5" t="s">
        <v>142</v>
      </c>
      <c r="AU255" s="235" t="s">
        <v>84</v>
      </c>
      <c r="AV255" s="13" t="s">
        <v>84</v>
      </c>
      <c r="AW255" s="13" t="s">
        <v>30</v>
      </c>
      <c r="AX255" s="13" t="s">
        <v>74</v>
      </c>
      <c r="AY255" s="235" t="s">
        <v>133</v>
      </c>
    </row>
    <row r="256" s="13" customFormat="1">
      <c r="A256" s="13"/>
      <c r="B256" s="225"/>
      <c r="C256" s="226"/>
      <c r="D256" s="227" t="s">
        <v>142</v>
      </c>
      <c r="E256" s="228" t="s">
        <v>1</v>
      </c>
      <c r="F256" s="229" t="s">
        <v>799</v>
      </c>
      <c r="G256" s="226"/>
      <c r="H256" s="230">
        <v>4.3499999999999996</v>
      </c>
      <c r="I256" s="226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5" t="s">
        <v>142</v>
      </c>
      <c r="AU256" s="235" t="s">
        <v>84</v>
      </c>
      <c r="AV256" s="13" t="s">
        <v>84</v>
      </c>
      <c r="AW256" s="13" t="s">
        <v>30</v>
      </c>
      <c r="AX256" s="13" t="s">
        <v>74</v>
      </c>
      <c r="AY256" s="235" t="s">
        <v>133</v>
      </c>
    </row>
    <row r="257" s="13" customFormat="1">
      <c r="A257" s="13"/>
      <c r="B257" s="225"/>
      <c r="C257" s="226"/>
      <c r="D257" s="227" t="s">
        <v>142</v>
      </c>
      <c r="E257" s="228" t="s">
        <v>1</v>
      </c>
      <c r="F257" s="229" t="s">
        <v>800</v>
      </c>
      <c r="G257" s="226"/>
      <c r="H257" s="230">
        <v>31.25</v>
      </c>
      <c r="I257" s="226"/>
      <c r="J257" s="226"/>
      <c r="K257" s="226"/>
      <c r="L257" s="231"/>
      <c r="M257" s="232"/>
      <c r="N257" s="233"/>
      <c r="O257" s="233"/>
      <c r="P257" s="233"/>
      <c r="Q257" s="233"/>
      <c r="R257" s="233"/>
      <c r="S257" s="233"/>
      <c r="T257" s="23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5" t="s">
        <v>142</v>
      </c>
      <c r="AU257" s="235" t="s">
        <v>84</v>
      </c>
      <c r="AV257" s="13" t="s">
        <v>84</v>
      </c>
      <c r="AW257" s="13" t="s">
        <v>30</v>
      </c>
      <c r="AX257" s="13" t="s">
        <v>74</v>
      </c>
      <c r="AY257" s="235" t="s">
        <v>133</v>
      </c>
    </row>
    <row r="258" s="14" customFormat="1">
      <c r="A258" s="14"/>
      <c r="B258" s="236"/>
      <c r="C258" s="237"/>
      <c r="D258" s="227" t="s">
        <v>142</v>
      </c>
      <c r="E258" s="238" t="s">
        <v>1</v>
      </c>
      <c r="F258" s="239" t="s">
        <v>145</v>
      </c>
      <c r="G258" s="237"/>
      <c r="H258" s="240">
        <v>173.19999999999999</v>
      </c>
      <c r="I258" s="237"/>
      <c r="J258" s="237"/>
      <c r="K258" s="237"/>
      <c r="L258" s="241"/>
      <c r="M258" s="242"/>
      <c r="N258" s="243"/>
      <c r="O258" s="243"/>
      <c r="P258" s="243"/>
      <c r="Q258" s="243"/>
      <c r="R258" s="243"/>
      <c r="S258" s="243"/>
      <c r="T258" s="24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5" t="s">
        <v>142</v>
      </c>
      <c r="AU258" s="245" t="s">
        <v>84</v>
      </c>
      <c r="AV258" s="14" t="s">
        <v>140</v>
      </c>
      <c r="AW258" s="14" t="s">
        <v>30</v>
      </c>
      <c r="AX258" s="14" t="s">
        <v>82</v>
      </c>
      <c r="AY258" s="245" t="s">
        <v>133</v>
      </c>
    </row>
    <row r="259" s="2" customFormat="1" ht="33" customHeight="1">
      <c r="A259" s="33"/>
      <c r="B259" s="34"/>
      <c r="C259" s="212" t="s">
        <v>358</v>
      </c>
      <c r="D259" s="212" t="s">
        <v>136</v>
      </c>
      <c r="E259" s="213" t="s">
        <v>359</v>
      </c>
      <c r="F259" s="214" t="s">
        <v>360</v>
      </c>
      <c r="G259" s="215" t="s">
        <v>219</v>
      </c>
      <c r="H259" s="216">
        <v>173.19999999999999</v>
      </c>
      <c r="I259" s="217">
        <v>145</v>
      </c>
      <c r="J259" s="217">
        <f>ROUND(I259*H259,2)</f>
        <v>25114</v>
      </c>
      <c r="K259" s="218"/>
      <c r="L259" s="39"/>
      <c r="M259" s="219" t="s">
        <v>1</v>
      </c>
      <c r="N259" s="220" t="s">
        <v>39</v>
      </c>
      <c r="O259" s="221">
        <v>0.19</v>
      </c>
      <c r="P259" s="221">
        <f>O259*H259</f>
        <v>32.908000000000001</v>
      </c>
      <c r="Q259" s="221">
        <v>0.00042999999999999999</v>
      </c>
      <c r="R259" s="221">
        <f>Q259*H259</f>
        <v>0.074475999999999987</v>
      </c>
      <c r="S259" s="221">
        <v>0</v>
      </c>
      <c r="T259" s="222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223" t="s">
        <v>239</v>
      </c>
      <c r="AT259" s="223" t="s">
        <v>136</v>
      </c>
      <c r="AU259" s="223" t="s">
        <v>84</v>
      </c>
      <c r="AY259" s="18" t="s">
        <v>133</v>
      </c>
      <c r="BE259" s="224">
        <f>IF(N259="základní",J259,0)</f>
        <v>25114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8" t="s">
        <v>82</v>
      </c>
      <c r="BK259" s="224">
        <f>ROUND(I259*H259,2)</f>
        <v>25114</v>
      </c>
      <c r="BL259" s="18" t="s">
        <v>239</v>
      </c>
      <c r="BM259" s="223" t="s">
        <v>801</v>
      </c>
    </row>
    <row r="260" s="2" customFormat="1" ht="24.15" customHeight="1">
      <c r="A260" s="33"/>
      <c r="B260" s="34"/>
      <c r="C260" s="255" t="s">
        <v>362</v>
      </c>
      <c r="D260" s="255" t="s">
        <v>363</v>
      </c>
      <c r="E260" s="256" t="s">
        <v>364</v>
      </c>
      <c r="F260" s="257" t="s">
        <v>365</v>
      </c>
      <c r="G260" s="258" t="s">
        <v>219</v>
      </c>
      <c r="H260" s="259">
        <v>190.52000000000001</v>
      </c>
      <c r="I260" s="260">
        <v>507</v>
      </c>
      <c r="J260" s="260">
        <f>ROUND(I260*H260,2)</f>
        <v>96593.639999999999</v>
      </c>
      <c r="K260" s="261"/>
      <c r="L260" s="262"/>
      <c r="M260" s="263" t="s">
        <v>1</v>
      </c>
      <c r="N260" s="264" t="s">
        <v>39</v>
      </c>
      <c r="O260" s="221">
        <v>0</v>
      </c>
      <c r="P260" s="221">
        <f>O260*H260</f>
        <v>0</v>
      </c>
      <c r="Q260" s="221">
        <v>0.00198</v>
      </c>
      <c r="R260" s="221">
        <f>Q260*H260</f>
        <v>0.3772296</v>
      </c>
      <c r="S260" s="221">
        <v>0</v>
      </c>
      <c r="T260" s="222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3" t="s">
        <v>328</v>
      </c>
      <c r="AT260" s="223" t="s">
        <v>363</v>
      </c>
      <c r="AU260" s="223" t="s">
        <v>84</v>
      </c>
      <c r="AY260" s="18" t="s">
        <v>133</v>
      </c>
      <c r="BE260" s="224">
        <f>IF(N260="základní",J260,0)</f>
        <v>96593.639999999999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8" t="s">
        <v>82</v>
      </c>
      <c r="BK260" s="224">
        <f>ROUND(I260*H260,2)</f>
        <v>96593.639999999999</v>
      </c>
      <c r="BL260" s="18" t="s">
        <v>239</v>
      </c>
      <c r="BM260" s="223" t="s">
        <v>802</v>
      </c>
    </row>
    <row r="261" s="13" customFormat="1">
      <c r="A261" s="13"/>
      <c r="B261" s="225"/>
      <c r="C261" s="226"/>
      <c r="D261" s="227" t="s">
        <v>142</v>
      </c>
      <c r="E261" s="226"/>
      <c r="F261" s="229" t="s">
        <v>803</v>
      </c>
      <c r="G261" s="226"/>
      <c r="H261" s="230">
        <v>190.52000000000001</v>
      </c>
      <c r="I261" s="226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142</v>
      </c>
      <c r="AU261" s="235" t="s">
        <v>84</v>
      </c>
      <c r="AV261" s="13" t="s">
        <v>84</v>
      </c>
      <c r="AW261" s="13" t="s">
        <v>4</v>
      </c>
      <c r="AX261" s="13" t="s">
        <v>82</v>
      </c>
      <c r="AY261" s="235" t="s">
        <v>133</v>
      </c>
    </row>
    <row r="262" s="2" customFormat="1" ht="24.15" customHeight="1">
      <c r="A262" s="33"/>
      <c r="B262" s="34"/>
      <c r="C262" s="212" t="s">
        <v>368</v>
      </c>
      <c r="D262" s="212" t="s">
        <v>136</v>
      </c>
      <c r="E262" s="213" t="s">
        <v>369</v>
      </c>
      <c r="F262" s="214" t="s">
        <v>370</v>
      </c>
      <c r="G262" s="215" t="s">
        <v>139</v>
      </c>
      <c r="H262" s="216">
        <v>313.88999999999999</v>
      </c>
      <c r="I262" s="217">
        <v>184</v>
      </c>
      <c r="J262" s="217">
        <f>ROUND(I262*H262,2)</f>
        <v>57755.760000000002</v>
      </c>
      <c r="K262" s="218"/>
      <c r="L262" s="39"/>
      <c r="M262" s="219" t="s">
        <v>1</v>
      </c>
      <c r="N262" s="220" t="s">
        <v>39</v>
      </c>
      <c r="O262" s="221">
        <v>0.36799999999999999</v>
      </c>
      <c r="P262" s="221">
        <f>O262*H262</f>
        <v>115.51151999999999</v>
      </c>
      <c r="Q262" s="221">
        <v>0</v>
      </c>
      <c r="R262" s="221">
        <f>Q262*H262</f>
        <v>0</v>
      </c>
      <c r="S262" s="221">
        <v>0.083169999999999994</v>
      </c>
      <c r="T262" s="222">
        <f>S262*H262</f>
        <v>26.106231299999997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223" t="s">
        <v>239</v>
      </c>
      <c r="AT262" s="223" t="s">
        <v>136</v>
      </c>
      <c r="AU262" s="223" t="s">
        <v>84</v>
      </c>
      <c r="AY262" s="18" t="s">
        <v>133</v>
      </c>
      <c r="BE262" s="224">
        <f>IF(N262="základní",J262,0)</f>
        <v>57755.760000000002</v>
      </c>
      <c r="BF262" s="224">
        <f>IF(N262="snížená",J262,0)</f>
        <v>0</v>
      </c>
      <c r="BG262" s="224">
        <f>IF(N262="zákl. přenesená",J262,0)</f>
        <v>0</v>
      </c>
      <c r="BH262" s="224">
        <f>IF(N262="sníž. přenesená",J262,0)</f>
        <v>0</v>
      </c>
      <c r="BI262" s="224">
        <f>IF(N262="nulová",J262,0)</f>
        <v>0</v>
      </c>
      <c r="BJ262" s="18" t="s">
        <v>82</v>
      </c>
      <c r="BK262" s="224">
        <f>ROUND(I262*H262,2)</f>
        <v>57755.760000000002</v>
      </c>
      <c r="BL262" s="18" t="s">
        <v>239</v>
      </c>
      <c r="BM262" s="223" t="s">
        <v>804</v>
      </c>
    </row>
    <row r="263" s="15" customFormat="1">
      <c r="A263" s="15"/>
      <c r="B263" s="246"/>
      <c r="C263" s="247"/>
      <c r="D263" s="227" t="s">
        <v>142</v>
      </c>
      <c r="E263" s="248" t="s">
        <v>1</v>
      </c>
      <c r="F263" s="249" t="s">
        <v>156</v>
      </c>
      <c r="G263" s="247"/>
      <c r="H263" s="248" t="s">
        <v>1</v>
      </c>
      <c r="I263" s="247"/>
      <c r="J263" s="247"/>
      <c r="K263" s="247"/>
      <c r="L263" s="250"/>
      <c r="M263" s="251"/>
      <c r="N263" s="252"/>
      <c r="O263" s="252"/>
      <c r="P263" s="252"/>
      <c r="Q263" s="252"/>
      <c r="R263" s="252"/>
      <c r="S263" s="252"/>
      <c r="T263" s="253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54" t="s">
        <v>142</v>
      </c>
      <c r="AU263" s="254" t="s">
        <v>84</v>
      </c>
      <c r="AV263" s="15" t="s">
        <v>82</v>
      </c>
      <c r="AW263" s="15" t="s">
        <v>30</v>
      </c>
      <c r="AX263" s="15" t="s">
        <v>74</v>
      </c>
      <c r="AY263" s="254" t="s">
        <v>133</v>
      </c>
    </row>
    <row r="264" s="15" customFormat="1">
      <c r="A264" s="15"/>
      <c r="B264" s="246"/>
      <c r="C264" s="247"/>
      <c r="D264" s="227" t="s">
        <v>142</v>
      </c>
      <c r="E264" s="248" t="s">
        <v>1</v>
      </c>
      <c r="F264" s="249" t="s">
        <v>782</v>
      </c>
      <c r="G264" s="247"/>
      <c r="H264" s="248" t="s">
        <v>1</v>
      </c>
      <c r="I264" s="247"/>
      <c r="J264" s="247"/>
      <c r="K264" s="247"/>
      <c r="L264" s="250"/>
      <c r="M264" s="251"/>
      <c r="N264" s="252"/>
      <c r="O264" s="252"/>
      <c r="P264" s="252"/>
      <c r="Q264" s="252"/>
      <c r="R264" s="252"/>
      <c r="S264" s="252"/>
      <c r="T264" s="253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54" t="s">
        <v>142</v>
      </c>
      <c r="AU264" s="254" t="s">
        <v>84</v>
      </c>
      <c r="AV264" s="15" t="s">
        <v>82</v>
      </c>
      <c r="AW264" s="15" t="s">
        <v>30</v>
      </c>
      <c r="AX264" s="15" t="s">
        <v>74</v>
      </c>
      <c r="AY264" s="254" t="s">
        <v>133</v>
      </c>
    </row>
    <row r="265" s="13" customFormat="1">
      <c r="A265" s="13"/>
      <c r="B265" s="225"/>
      <c r="C265" s="226"/>
      <c r="D265" s="227" t="s">
        <v>142</v>
      </c>
      <c r="E265" s="228" t="s">
        <v>1</v>
      </c>
      <c r="F265" s="229" t="s">
        <v>783</v>
      </c>
      <c r="G265" s="226"/>
      <c r="H265" s="230">
        <v>81.939999999999998</v>
      </c>
      <c r="I265" s="226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5" t="s">
        <v>142</v>
      </c>
      <c r="AU265" s="235" t="s">
        <v>84</v>
      </c>
      <c r="AV265" s="13" t="s">
        <v>84</v>
      </c>
      <c r="AW265" s="13" t="s">
        <v>30</v>
      </c>
      <c r="AX265" s="13" t="s">
        <v>74</v>
      </c>
      <c r="AY265" s="235" t="s">
        <v>133</v>
      </c>
    </row>
    <row r="266" s="15" customFormat="1">
      <c r="A266" s="15"/>
      <c r="B266" s="246"/>
      <c r="C266" s="247"/>
      <c r="D266" s="227" t="s">
        <v>142</v>
      </c>
      <c r="E266" s="248" t="s">
        <v>1</v>
      </c>
      <c r="F266" s="249" t="s">
        <v>171</v>
      </c>
      <c r="G266" s="247"/>
      <c r="H266" s="248" t="s">
        <v>1</v>
      </c>
      <c r="I266" s="247"/>
      <c r="J266" s="247"/>
      <c r="K266" s="247"/>
      <c r="L266" s="250"/>
      <c r="M266" s="251"/>
      <c r="N266" s="252"/>
      <c r="O266" s="252"/>
      <c r="P266" s="252"/>
      <c r="Q266" s="252"/>
      <c r="R266" s="252"/>
      <c r="S266" s="252"/>
      <c r="T266" s="253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54" t="s">
        <v>142</v>
      </c>
      <c r="AU266" s="254" t="s">
        <v>84</v>
      </c>
      <c r="AV266" s="15" t="s">
        <v>82</v>
      </c>
      <c r="AW266" s="15" t="s">
        <v>30</v>
      </c>
      <c r="AX266" s="15" t="s">
        <v>74</v>
      </c>
      <c r="AY266" s="254" t="s">
        <v>133</v>
      </c>
    </row>
    <row r="267" s="15" customFormat="1">
      <c r="A267" s="15"/>
      <c r="B267" s="246"/>
      <c r="C267" s="247"/>
      <c r="D267" s="227" t="s">
        <v>142</v>
      </c>
      <c r="E267" s="248" t="s">
        <v>1</v>
      </c>
      <c r="F267" s="249" t="s">
        <v>784</v>
      </c>
      <c r="G267" s="247"/>
      <c r="H267" s="248" t="s">
        <v>1</v>
      </c>
      <c r="I267" s="247"/>
      <c r="J267" s="247"/>
      <c r="K267" s="247"/>
      <c r="L267" s="250"/>
      <c r="M267" s="251"/>
      <c r="N267" s="252"/>
      <c r="O267" s="252"/>
      <c r="P267" s="252"/>
      <c r="Q267" s="252"/>
      <c r="R267" s="252"/>
      <c r="S267" s="252"/>
      <c r="T267" s="253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54" t="s">
        <v>142</v>
      </c>
      <c r="AU267" s="254" t="s">
        <v>84</v>
      </c>
      <c r="AV267" s="15" t="s">
        <v>82</v>
      </c>
      <c r="AW267" s="15" t="s">
        <v>30</v>
      </c>
      <c r="AX267" s="15" t="s">
        <v>74</v>
      </c>
      <c r="AY267" s="254" t="s">
        <v>133</v>
      </c>
    </row>
    <row r="268" s="13" customFormat="1">
      <c r="A268" s="13"/>
      <c r="B268" s="225"/>
      <c r="C268" s="226"/>
      <c r="D268" s="227" t="s">
        <v>142</v>
      </c>
      <c r="E268" s="228" t="s">
        <v>1</v>
      </c>
      <c r="F268" s="229" t="s">
        <v>785</v>
      </c>
      <c r="G268" s="226"/>
      <c r="H268" s="230">
        <v>231.94999999999999</v>
      </c>
      <c r="I268" s="226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5" t="s">
        <v>142</v>
      </c>
      <c r="AU268" s="235" t="s">
        <v>84</v>
      </c>
      <c r="AV268" s="13" t="s">
        <v>84</v>
      </c>
      <c r="AW268" s="13" t="s">
        <v>30</v>
      </c>
      <c r="AX268" s="13" t="s">
        <v>74</v>
      </c>
      <c r="AY268" s="235" t="s">
        <v>133</v>
      </c>
    </row>
    <row r="269" s="14" customFormat="1">
      <c r="A269" s="14"/>
      <c r="B269" s="236"/>
      <c r="C269" s="237"/>
      <c r="D269" s="227" t="s">
        <v>142</v>
      </c>
      <c r="E269" s="238" t="s">
        <v>1</v>
      </c>
      <c r="F269" s="239" t="s">
        <v>145</v>
      </c>
      <c r="G269" s="237"/>
      <c r="H269" s="240">
        <v>313.88999999999999</v>
      </c>
      <c r="I269" s="237"/>
      <c r="J269" s="237"/>
      <c r="K269" s="237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142</v>
      </c>
      <c r="AU269" s="245" t="s">
        <v>84</v>
      </c>
      <c r="AV269" s="14" t="s">
        <v>140</v>
      </c>
      <c r="AW269" s="14" t="s">
        <v>30</v>
      </c>
      <c r="AX269" s="14" t="s">
        <v>82</v>
      </c>
      <c r="AY269" s="245" t="s">
        <v>133</v>
      </c>
    </row>
    <row r="270" s="2" customFormat="1" ht="33" customHeight="1">
      <c r="A270" s="33"/>
      <c r="B270" s="34"/>
      <c r="C270" s="212" t="s">
        <v>372</v>
      </c>
      <c r="D270" s="212" t="s">
        <v>136</v>
      </c>
      <c r="E270" s="213" t="s">
        <v>373</v>
      </c>
      <c r="F270" s="214" t="s">
        <v>374</v>
      </c>
      <c r="G270" s="215" t="s">
        <v>139</v>
      </c>
      <c r="H270" s="216">
        <v>313.88999999999999</v>
      </c>
      <c r="I270" s="217">
        <v>649</v>
      </c>
      <c r="J270" s="217">
        <f>ROUND(I270*H270,2)</f>
        <v>203714.60999999999</v>
      </c>
      <c r="K270" s="218"/>
      <c r="L270" s="39"/>
      <c r="M270" s="219" t="s">
        <v>1</v>
      </c>
      <c r="N270" s="220" t="s">
        <v>39</v>
      </c>
      <c r="O270" s="221">
        <v>0.79200000000000004</v>
      </c>
      <c r="P270" s="221">
        <f>O270*H270</f>
        <v>248.60087999999999</v>
      </c>
      <c r="Q270" s="221">
        <v>0.0051999999999999998</v>
      </c>
      <c r="R270" s="221">
        <f>Q270*H270</f>
        <v>1.6322279999999998</v>
      </c>
      <c r="S270" s="221">
        <v>0</v>
      </c>
      <c r="T270" s="222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223" t="s">
        <v>239</v>
      </c>
      <c r="AT270" s="223" t="s">
        <v>136</v>
      </c>
      <c r="AU270" s="223" t="s">
        <v>84</v>
      </c>
      <c r="AY270" s="18" t="s">
        <v>133</v>
      </c>
      <c r="BE270" s="224">
        <f>IF(N270="základní",J270,0)</f>
        <v>203714.60999999999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18" t="s">
        <v>82</v>
      </c>
      <c r="BK270" s="224">
        <f>ROUND(I270*H270,2)</f>
        <v>203714.60999999999</v>
      </c>
      <c r="BL270" s="18" t="s">
        <v>239</v>
      </c>
      <c r="BM270" s="223" t="s">
        <v>805</v>
      </c>
    </row>
    <row r="271" s="2" customFormat="1" ht="37.8" customHeight="1">
      <c r="A271" s="33"/>
      <c r="B271" s="34"/>
      <c r="C271" s="255" t="s">
        <v>376</v>
      </c>
      <c r="D271" s="255" t="s">
        <v>363</v>
      </c>
      <c r="E271" s="256" t="s">
        <v>377</v>
      </c>
      <c r="F271" s="257" t="s">
        <v>378</v>
      </c>
      <c r="G271" s="258" t="s">
        <v>139</v>
      </c>
      <c r="H271" s="259">
        <v>345.279</v>
      </c>
      <c r="I271" s="260">
        <v>710</v>
      </c>
      <c r="J271" s="260">
        <f>ROUND(I271*H271,2)</f>
        <v>245148.09</v>
      </c>
      <c r="K271" s="261"/>
      <c r="L271" s="262"/>
      <c r="M271" s="263" t="s">
        <v>1</v>
      </c>
      <c r="N271" s="264" t="s">
        <v>39</v>
      </c>
      <c r="O271" s="221">
        <v>0</v>
      </c>
      <c r="P271" s="221">
        <f>O271*H271</f>
        <v>0</v>
      </c>
      <c r="Q271" s="221">
        <v>0.021999999999999999</v>
      </c>
      <c r="R271" s="221">
        <f>Q271*H271</f>
        <v>7.5961379999999998</v>
      </c>
      <c r="S271" s="221">
        <v>0</v>
      </c>
      <c r="T271" s="222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223" t="s">
        <v>328</v>
      </c>
      <c r="AT271" s="223" t="s">
        <v>363</v>
      </c>
      <c r="AU271" s="223" t="s">
        <v>84</v>
      </c>
      <c r="AY271" s="18" t="s">
        <v>133</v>
      </c>
      <c r="BE271" s="224">
        <f>IF(N271="základní",J271,0)</f>
        <v>245148.09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8" t="s">
        <v>82</v>
      </c>
      <c r="BK271" s="224">
        <f>ROUND(I271*H271,2)</f>
        <v>245148.09</v>
      </c>
      <c r="BL271" s="18" t="s">
        <v>239</v>
      </c>
      <c r="BM271" s="223" t="s">
        <v>806</v>
      </c>
    </row>
    <row r="272" s="13" customFormat="1">
      <c r="A272" s="13"/>
      <c r="B272" s="225"/>
      <c r="C272" s="226"/>
      <c r="D272" s="227" t="s">
        <v>142</v>
      </c>
      <c r="E272" s="226"/>
      <c r="F272" s="229" t="s">
        <v>807</v>
      </c>
      <c r="G272" s="226"/>
      <c r="H272" s="230">
        <v>345.279</v>
      </c>
      <c r="I272" s="226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142</v>
      </c>
      <c r="AU272" s="235" t="s">
        <v>84</v>
      </c>
      <c r="AV272" s="13" t="s">
        <v>84</v>
      </c>
      <c r="AW272" s="13" t="s">
        <v>4</v>
      </c>
      <c r="AX272" s="13" t="s">
        <v>82</v>
      </c>
      <c r="AY272" s="235" t="s">
        <v>133</v>
      </c>
    </row>
    <row r="273" s="2" customFormat="1" ht="24.15" customHeight="1">
      <c r="A273" s="33"/>
      <c r="B273" s="34"/>
      <c r="C273" s="212" t="s">
        <v>381</v>
      </c>
      <c r="D273" s="212" t="s">
        <v>136</v>
      </c>
      <c r="E273" s="213" t="s">
        <v>382</v>
      </c>
      <c r="F273" s="214" t="s">
        <v>383</v>
      </c>
      <c r="G273" s="215" t="s">
        <v>139</v>
      </c>
      <c r="H273" s="216">
        <v>16.57</v>
      </c>
      <c r="I273" s="217">
        <v>96.5</v>
      </c>
      <c r="J273" s="217">
        <f>ROUND(I273*H273,2)</f>
        <v>1599.01</v>
      </c>
      <c r="K273" s="218"/>
      <c r="L273" s="39"/>
      <c r="M273" s="219" t="s">
        <v>1</v>
      </c>
      <c r="N273" s="220" t="s">
        <v>39</v>
      </c>
      <c r="O273" s="221">
        <v>0.14000000000000001</v>
      </c>
      <c r="P273" s="221">
        <f>O273*H273</f>
        <v>2.3198000000000003</v>
      </c>
      <c r="Q273" s="221">
        <v>0</v>
      </c>
      <c r="R273" s="221">
        <f>Q273*H273</f>
        <v>0</v>
      </c>
      <c r="S273" s="221">
        <v>0</v>
      </c>
      <c r="T273" s="222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223" t="s">
        <v>239</v>
      </c>
      <c r="AT273" s="223" t="s">
        <v>136</v>
      </c>
      <c r="AU273" s="223" t="s">
        <v>84</v>
      </c>
      <c r="AY273" s="18" t="s">
        <v>133</v>
      </c>
      <c r="BE273" s="224">
        <f>IF(N273="základní",J273,0)</f>
        <v>1599.01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18" t="s">
        <v>82</v>
      </c>
      <c r="BK273" s="224">
        <f>ROUND(I273*H273,2)</f>
        <v>1599.01</v>
      </c>
      <c r="BL273" s="18" t="s">
        <v>239</v>
      </c>
      <c r="BM273" s="223" t="s">
        <v>808</v>
      </c>
    </row>
    <row r="274" s="15" customFormat="1">
      <c r="A274" s="15"/>
      <c r="B274" s="246"/>
      <c r="C274" s="247"/>
      <c r="D274" s="227" t="s">
        <v>142</v>
      </c>
      <c r="E274" s="248" t="s">
        <v>1</v>
      </c>
      <c r="F274" s="249" t="s">
        <v>156</v>
      </c>
      <c r="G274" s="247"/>
      <c r="H274" s="248" t="s">
        <v>1</v>
      </c>
      <c r="I274" s="247"/>
      <c r="J274" s="247"/>
      <c r="K274" s="247"/>
      <c r="L274" s="250"/>
      <c r="M274" s="251"/>
      <c r="N274" s="252"/>
      <c r="O274" s="252"/>
      <c r="P274" s="252"/>
      <c r="Q274" s="252"/>
      <c r="R274" s="252"/>
      <c r="S274" s="252"/>
      <c r="T274" s="25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54" t="s">
        <v>142</v>
      </c>
      <c r="AU274" s="254" t="s">
        <v>84</v>
      </c>
      <c r="AV274" s="15" t="s">
        <v>82</v>
      </c>
      <c r="AW274" s="15" t="s">
        <v>30</v>
      </c>
      <c r="AX274" s="15" t="s">
        <v>74</v>
      </c>
      <c r="AY274" s="254" t="s">
        <v>133</v>
      </c>
    </row>
    <row r="275" s="15" customFormat="1">
      <c r="A275" s="15"/>
      <c r="B275" s="246"/>
      <c r="C275" s="247"/>
      <c r="D275" s="227" t="s">
        <v>142</v>
      </c>
      <c r="E275" s="248" t="s">
        <v>1</v>
      </c>
      <c r="F275" s="249" t="s">
        <v>809</v>
      </c>
      <c r="G275" s="247"/>
      <c r="H275" s="248" t="s">
        <v>1</v>
      </c>
      <c r="I275" s="247"/>
      <c r="J275" s="247"/>
      <c r="K275" s="247"/>
      <c r="L275" s="250"/>
      <c r="M275" s="251"/>
      <c r="N275" s="252"/>
      <c r="O275" s="252"/>
      <c r="P275" s="252"/>
      <c r="Q275" s="252"/>
      <c r="R275" s="252"/>
      <c r="S275" s="252"/>
      <c r="T275" s="253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54" t="s">
        <v>142</v>
      </c>
      <c r="AU275" s="254" t="s">
        <v>84</v>
      </c>
      <c r="AV275" s="15" t="s">
        <v>82</v>
      </c>
      <c r="AW275" s="15" t="s">
        <v>30</v>
      </c>
      <c r="AX275" s="15" t="s">
        <v>74</v>
      </c>
      <c r="AY275" s="254" t="s">
        <v>133</v>
      </c>
    </row>
    <row r="276" s="13" customFormat="1">
      <c r="A276" s="13"/>
      <c r="B276" s="225"/>
      <c r="C276" s="226"/>
      <c r="D276" s="227" t="s">
        <v>142</v>
      </c>
      <c r="E276" s="228" t="s">
        <v>1</v>
      </c>
      <c r="F276" s="229" t="s">
        <v>810</v>
      </c>
      <c r="G276" s="226"/>
      <c r="H276" s="230">
        <v>8.4100000000000001</v>
      </c>
      <c r="I276" s="226"/>
      <c r="J276" s="226"/>
      <c r="K276" s="226"/>
      <c r="L276" s="231"/>
      <c r="M276" s="232"/>
      <c r="N276" s="233"/>
      <c r="O276" s="233"/>
      <c r="P276" s="233"/>
      <c r="Q276" s="233"/>
      <c r="R276" s="233"/>
      <c r="S276" s="233"/>
      <c r="T276" s="23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5" t="s">
        <v>142</v>
      </c>
      <c r="AU276" s="235" t="s">
        <v>84</v>
      </c>
      <c r="AV276" s="13" t="s">
        <v>84</v>
      </c>
      <c r="AW276" s="13" t="s">
        <v>30</v>
      </c>
      <c r="AX276" s="13" t="s">
        <v>74</v>
      </c>
      <c r="AY276" s="235" t="s">
        <v>133</v>
      </c>
    </row>
    <row r="277" s="15" customFormat="1">
      <c r="A277" s="15"/>
      <c r="B277" s="246"/>
      <c r="C277" s="247"/>
      <c r="D277" s="227" t="s">
        <v>142</v>
      </c>
      <c r="E277" s="248" t="s">
        <v>1</v>
      </c>
      <c r="F277" s="249" t="s">
        <v>171</v>
      </c>
      <c r="G277" s="247"/>
      <c r="H277" s="248" t="s">
        <v>1</v>
      </c>
      <c r="I277" s="247"/>
      <c r="J277" s="247"/>
      <c r="K277" s="247"/>
      <c r="L277" s="250"/>
      <c r="M277" s="251"/>
      <c r="N277" s="252"/>
      <c r="O277" s="252"/>
      <c r="P277" s="252"/>
      <c r="Q277" s="252"/>
      <c r="R277" s="252"/>
      <c r="S277" s="252"/>
      <c r="T277" s="253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54" t="s">
        <v>142</v>
      </c>
      <c r="AU277" s="254" t="s">
        <v>84</v>
      </c>
      <c r="AV277" s="15" t="s">
        <v>82</v>
      </c>
      <c r="AW277" s="15" t="s">
        <v>30</v>
      </c>
      <c r="AX277" s="15" t="s">
        <v>74</v>
      </c>
      <c r="AY277" s="254" t="s">
        <v>133</v>
      </c>
    </row>
    <row r="278" s="15" customFormat="1">
      <c r="A278" s="15"/>
      <c r="B278" s="246"/>
      <c r="C278" s="247"/>
      <c r="D278" s="227" t="s">
        <v>142</v>
      </c>
      <c r="E278" s="248" t="s">
        <v>1</v>
      </c>
      <c r="F278" s="249" t="s">
        <v>811</v>
      </c>
      <c r="G278" s="247"/>
      <c r="H278" s="248" t="s">
        <v>1</v>
      </c>
      <c r="I278" s="247"/>
      <c r="J278" s="247"/>
      <c r="K278" s="247"/>
      <c r="L278" s="250"/>
      <c r="M278" s="251"/>
      <c r="N278" s="252"/>
      <c r="O278" s="252"/>
      <c r="P278" s="252"/>
      <c r="Q278" s="252"/>
      <c r="R278" s="252"/>
      <c r="S278" s="252"/>
      <c r="T278" s="253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54" t="s">
        <v>142</v>
      </c>
      <c r="AU278" s="254" t="s">
        <v>84</v>
      </c>
      <c r="AV278" s="15" t="s">
        <v>82</v>
      </c>
      <c r="AW278" s="15" t="s">
        <v>30</v>
      </c>
      <c r="AX278" s="15" t="s">
        <v>74</v>
      </c>
      <c r="AY278" s="254" t="s">
        <v>133</v>
      </c>
    </row>
    <row r="279" s="13" customFormat="1">
      <c r="A279" s="13"/>
      <c r="B279" s="225"/>
      <c r="C279" s="226"/>
      <c r="D279" s="227" t="s">
        <v>142</v>
      </c>
      <c r="E279" s="228" t="s">
        <v>1</v>
      </c>
      <c r="F279" s="229" t="s">
        <v>812</v>
      </c>
      <c r="G279" s="226"/>
      <c r="H279" s="230">
        <v>8.1600000000000001</v>
      </c>
      <c r="I279" s="226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142</v>
      </c>
      <c r="AU279" s="235" t="s">
        <v>84</v>
      </c>
      <c r="AV279" s="13" t="s">
        <v>84</v>
      </c>
      <c r="AW279" s="13" t="s">
        <v>30</v>
      </c>
      <c r="AX279" s="13" t="s">
        <v>74</v>
      </c>
      <c r="AY279" s="235" t="s">
        <v>133</v>
      </c>
    </row>
    <row r="280" s="14" customFormat="1">
      <c r="A280" s="14"/>
      <c r="B280" s="236"/>
      <c r="C280" s="237"/>
      <c r="D280" s="227" t="s">
        <v>142</v>
      </c>
      <c r="E280" s="238" t="s">
        <v>1</v>
      </c>
      <c r="F280" s="239" t="s">
        <v>145</v>
      </c>
      <c r="G280" s="237"/>
      <c r="H280" s="240">
        <v>16.57</v>
      </c>
      <c r="I280" s="237"/>
      <c r="J280" s="237"/>
      <c r="K280" s="237"/>
      <c r="L280" s="241"/>
      <c r="M280" s="242"/>
      <c r="N280" s="243"/>
      <c r="O280" s="243"/>
      <c r="P280" s="243"/>
      <c r="Q280" s="243"/>
      <c r="R280" s="243"/>
      <c r="S280" s="243"/>
      <c r="T280" s="24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5" t="s">
        <v>142</v>
      </c>
      <c r="AU280" s="245" t="s">
        <v>84</v>
      </c>
      <c r="AV280" s="14" t="s">
        <v>140</v>
      </c>
      <c r="AW280" s="14" t="s">
        <v>30</v>
      </c>
      <c r="AX280" s="14" t="s">
        <v>82</v>
      </c>
      <c r="AY280" s="245" t="s">
        <v>133</v>
      </c>
    </row>
    <row r="281" s="2" customFormat="1" ht="24.15" customHeight="1">
      <c r="A281" s="33"/>
      <c r="B281" s="34"/>
      <c r="C281" s="212" t="s">
        <v>389</v>
      </c>
      <c r="D281" s="212" t="s">
        <v>136</v>
      </c>
      <c r="E281" s="213" t="s">
        <v>390</v>
      </c>
      <c r="F281" s="214" t="s">
        <v>391</v>
      </c>
      <c r="G281" s="215" t="s">
        <v>139</v>
      </c>
      <c r="H281" s="216">
        <v>60.82</v>
      </c>
      <c r="I281" s="217">
        <v>444</v>
      </c>
      <c r="J281" s="217">
        <f>ROUND(I281*H281,2)</f>
        <v>27004.080000000002</v>
      </c>
      <c r="K281" s="218"/>
      <c r="L281" s="39"/>
      <c r="M281" s="219" t="s">
        <v>1</v>
      </c>
      <c r="N281" s="220" t="s">
        <v>39</v>
      </c>
      <c r="O281" s="221">
        <v>0.27800000000000002</v>
      </c>
      <c r="P281" s="221">
        <f>O281*H281</f>
        <v>16.907960000000003</v>
      </c>
      <c r="Q281" s="221">
        <v>0.0015</v>
      </c>
      <c r="R281" s="221">
        <f>Q281*H281</f>
        <v>0.091230000000000006</v>
      </c>
      <c r="S281" s="221">
        <v>0</v>
      </c>
      <c r="T281" s="222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223" t="s">
        <v>239</v>
      </c>
      <c r="AT281" s="223" t="s">
        <v>136</v>
      </c>
      <c r="AU281" s="223" t="s">
        <v>84</v>
      </c>
      <c r="AY281" s="18" t="s">
        <v>133</v>
      </c>
      <c r="BE281" s="224">
        <f>IF(N281="základní",J281,0)</f>
        <v>27004.080000000002</v>
      </c>
      <c r="BF281" s="224">
        <f>IF(N281="snížená",J281,0)</f>
        <v>0</v>
      </c>
      <c r="BG281" s="224">
        <f>IF(N281="zákl. přenesená",J281,0)</f>
        <v>0</v>
      </c>
      <c r="BH281" s="224">
        <f>IF(N281="sníž. přenesená",J281,0)</f>
        <v>0</v>
      </c>
      <c r="BI281" s="224">
        <f>IF(N281="nulová",J281,0)</f>
        <v>0</v>
      </c>
      <c r="BJ281" s="18" t="s">
        <v>82</v>
      </c>
      <c r="BK281" s="224">
        <f>ROUND(I281*H281,2)</f>
        <v>27004.080000000002</v>
      </c>
      <c r="BL281" s="18" t="s">
        <v>239</v>
      </c>
      <c r="BM281" s="223" t="s">
        <v>813</v>
      </c>
    </row>
    <row r="282" s="15" customFormat="1">
      <c r="A282" s="15"/>
      <c r="B282" s="246"/>
      <c r="C282" s="247"/>
      <c r="D282" s="227" t="s">
        <v>142</v>
      </c>
      <c r="E282" s="248" t="s">
        <v>1</v>
      </c>
      <c r="F282" s="249" t="s">
        <v>156</v>
      </c>
      <c r="G282" s="247"/>
      <c r="H282" s="248" t="s">
        <v>1</v>
      </c>
      <c r="I282" s="247"/>
      <c r="J282" s="247"/>
      <c r="K282" s="247"/>
      <c r="L282" s="250"/>
      <c r="M282" s="251"/>
      <c r="N282" s="252"/>
      <c r="O282" s="252"/>
      <c r="P282" s="252"/>
      <c r="Q282" s="252"/>
      <c r="R282" s="252"/>
      <c r="S282" s="252"/>
      <c r="T282" s="25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4" t="s">
        <v>142</v>
      </c>
      <c r="AU282" s="254" t="s">
        <v>84</v>
      </c>
      <c r="AV282" s="15" t="s">
        <v>82</v>
      </c>
      <c r="AW282" s="15" t="s">
        <v>30</v>
      </c>
      <c r="AX282" s="15" t="s">
        <v>74</v>
      </c>
      <c r="AY282" s="254" t="s">
        <v>133</v>
      </c>
    </row>
    <row r="283" s="15" customFormat="1">
      <c r="A283" s="15"/>
      <c r="B283" s="246"/>
      <c r="C283" s="247"/>
      <c r="D283" s="227" t="s">
        <v>142</v>
      </c>
      <c r="E283" s="248" t="s">
        <v>1</v>
      </c>
      <c r="F283" s="249" t="s">
        <v>814</v>
      </c>
      <c r="G283" s="247"/>
      <c r="H283" s="248" t="s">
        <v>1</v>
      </c>
      <c r="I283" s="247"/>
      <c r="J283" s="247"/>
      <c r="K283" s="247"/>
      <c r="L283" s="250"/>
      <c r="M283" s="251"/>
      <c r="N283" s="252"/>
      <c r="O283" s="252"/>
      <c r="P283" s="252"/>
      <c r="Q283" s="252"/>
      <c r="R283" s="252"/>
      <c r="S283" s="252"/>
      <c r="T283" s="253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54" t="s">
        <v>142</v>
      </c>
      <c r="AU283" s="254" t="s">
        <v>84</v>
      </c>
      <c r="AV283" s="15" t="s">
        <v>82</v>
      </c>
      <c r="AW283" s="15" t="s">
        <v>30</v>
      </c>
      <c r="AX283" s="15" t="s">
        <v>74</v>
      </c>
      <c r="AY283" s="254" t="s">
        <v>133</v>
      </c>
    </row>
    <row r="284" s="13" customFormat="1">
      <c r="A284" s="13"/>
      <c r="B284" s="225"/>
      <c r="C284" s="226"/>
      <c r="D284" s="227" t="s">
        <v>142</v>
      </c>
      <c r="E284" s="228" t="s">
        <v>1</v>
      </c>
      <c r="F284" s="229" t="s">
        <v>815</v>
      </c>
      <c r="G284" s="226"/>
      <c r="H284" s="230">
        <v>26.690000000000001</v>
      </c>
      <c r="I284" s="226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142</v>
      </c>
      <c r="AU284" s="235" t="s">
        <v>84</v>
      </c>
      <c r="AV284" s="13" t="s">
        <v>84</v>
      </c>
      <c r="AW284" s="13" t="s">
        <v>30</v>
      </c>
      <c r="AX284" s="13" t="s">
        <v>74</v>
      </c>
      <c r="AY284" s="235" t="s">
        <v>133</v>
      </c>
    </row>
    <row r="285" s="15" customFormat="1">
      <c r="A285" s="15"/>
      <c r="B285" s="246"/>
      <c r="C285" s="247"/>
      <c r="D285" s="227" t="s">
        <v>142</v>
      </c>
      <c r="E285" s="248" t="s">
        <v>1</v>
      </c>
      <c r="F285" s="249" t="s">
        <v>171</v>
      </c>
      <c r="G285" s="247"/>
      <c r="H285" s="248" t="s">
        <v>1</v>
      </c>
      <c r="I285" s="247"/>
      <c r="J285" s="247"/>
      <c r="K285" s="247"/>
      <c r="L285" s="250"/>
      <c r="M285" s="251"/>
      <c r="N285" s="252"/>
      <c r="O285" s="252"/>
      <c r="P285" s="252"/>
      <c r="Q285" s="252"/>
      <c r="R285" s="252"/>
      <c r="S285" s="252"/>
      <c r="T285" s="25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54" t="s">
        <v>142</v>
      </c>
      <c r="AU285" s="254" t="s">
        <v>84</v>
      </c>
      <c r="AV285" s="15" t="s">
        <v>82</v>
      </c>
      <c r="AW285" s="15" t="s">
        <v>30</v>
      </c>
      <c r="AX285" s="15" t="s">
        <v>74</v>
      </c>
      <c r="AY285" s="254" t="s">
        <v>133</v>
      </c>
    </row>
    <row r="286" s="15" customFormat="1">
      <c r="A286" s="15"/>
      <c r="B286" s="246"/>
      <c r="C286" s="247"/>
      <c r="D286" s="227" t="s">
        <v>142</v>
      </c>
      <c r="E286" s="248" t="s">
        <v>1</v>
      </c>
      <c r="F286" s="249" t="s">
        <v>816</v>
      </c>
      <c r="G286" s="247"/>
      <c r="H286" s="248" t="s">
        <v>1</v>
      </c>
      <c r="I286" s="247"/>
      <c r="J286" s="247"/>
      <c r="K286" s="247"/>
      <c r="L286" s="250"/>
      <c r="M286" s="251"/>
      <c r="N286" s="252"/>
      <c r="O286" s="252"/>
      <c r="P286" s="252"/>
      <c r="Q286" s="252"/>
      <c r="R286" s="252"/>
      <c r="S286" s="252"/>
      <c r="T286" s="253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54" t="s">
        <v>142</v>
      </c>
      <c r="AU286" s="254" t="s">
        <v>84</v>
      </c>
      <c r="AV286" s="15" t="s">
        <v>82</v>
      </c>
      <c r="AW286" s="15" t="s">
        <v>30</v>
      </c>
      <c r="AX286" s="15" t="s">
        <v>74</v>
      </c>
      <c r="AY286" s="254" t="s">
        <v>133</v>
      </c>
    </row>
    <row r="287" s="13" customFormat="1">
      <c r="A287" s="13"/>
      <c r="B287" s="225"/>
      <c r="C287" s="226"/>
      <c r="D287" s="227" t="s">
        <v>142</v>
      </c>
      <c r="E287" s="228" t="s">
        <v>1</v>
      </c>
      <c r="F287" s="229" t="s">
        <v>817</v>
      </c>
      <c r="G287" s="226"/>
      <c r="H287" s="230">
        <v>34.130000000000003</v>
      </c>
      <c r="I287" s="226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142</v>
      </c>
      <c r="AU287" s="235" t="s">
        <v>84</v>
      </c>
      <c r="AV287" s="13" t="s">
        <v>84</v>
      </c>
      <c r="AW287" s="13" t="s">
        <v>30</v>
      </c>
      <c r="AX287" s="13" t="s">
        <v>74</v>
      </c>
      <c r="AY287" s="235" t="s">
        <v>133</v>
      </c>
    </row>
    <row r="288" s="14" customFormat="1">
      <c r="A288" s="14"/>
      <c r="B288" s="236"/>
      <c r="C288" s="237"/>
      <c r="D288" s="227" t="s">
        <v>142</v>
      </c>
      <c r="E288" s="238" t="s">
        <v>1</v>
      </c>
      <c r="F288" s="239" t="s">
        <v>145</v>
      </c>
      <c r="G288" s="237"/>
      <c r="H288" s="240">
        <v>60.82</v>
      </c>
      <c r="I288" s="237"/>
      <c r="J288" s="237"/>
      <c r="K288" s="237"/>
      <c r="L288" s="241"/>
      <c r="M288" s="242"/>
      <c r="N288" s="243"/>
      <c r="O288" s="243"/>
      <c r="P288" s="243"/>
      <c r="Q288" s="243"/>
      <c r="R288" s="243"/>
      <c r="S288" s="243"/>
      <c r="T288" s="24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5" t="s">
        <v>142</v>
      </c>
      <c r="AU288" s="245" t="s">
        <v>84</v>
      </c>
      <c r="AV288" s="14" t="s">
        <v>140</v>
      </c>
      <c r="AW288" s="14" t="s">
        <v>30</v>
      </c>
      <c r="AX288" s="14" t="s">
        <v>82</v>
      </c>
      <c r="AY288" s="245" t="s">
        <v>133</v>
      </c>
    </row>
    <row r="289" s="2" customFormat="1" ht="21.75" customHeight="1">
      <c r="A289" s="33"/>
      <c r="B289" s="34"/>
      <c r="C289" s="212" t="s">
        <v>397</v>
      </c>
      <c r="D289" s="212" t="s">
        <v>136</v>
      </c>
      <c r="E289" s="213" t="s">
        <v>398</v>
      </c>
      <c r="F289" s="214" t="s">
        <v>399</v>
      </c>
      <c r="G289" s="215" t="s">
        <v>219</v>
      </c>
      <c r="H289" s="216">
        <v>60</v>
      </c>
      <c r="I289" s="217">
        <v>128</v>
      </c>
      <c r="J289" s="217">
        <f>ROUND(I289*H289,2)</f>
        <v>7680</v>
      </c>
      <c r="K289" s="218"/>
      <c r="L289" s="39"/>
      <c r="M289" s="219" t="s">
        <v>1</v>
      </c>
      <c r="N289" s="220" t="s">
        <v>39</v>
      </c>
      <c r="O289" s="221">
        <v>0.185</v>
      </c>
      <c r="P289" s="221">
        <f>O289*H289</f>
        <v>11.1</v>
      </c>
      <c r="Q289" s="221">
        <v>0</v>
      </c>
      <c r="R289" s="221">
        <f>Q289*H289</f>
        <v>0</v>
      </c>
      <c r="S289" s="221">
        <v>0</v>
      </c>
      <c r="T289" s="222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223" t="s">
        <v>239</v>
      </c>
      <c r="AT289" s="223" t="s">
        <v>136</v>
      </c>
      <c r="AU289" s="223" t="s">
        <v>84</v>
      </c>
      <c r="AY289" s="18" t="s">
        <v>133</v>
      </c>
      <c r="BE289" s="224">
        <f>IF(N289="základní",J289,0)</f>
        <v>7680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8" t="s">
        <v>82</v>
      </c>
      <c r="BK289" s="224">
        <f>ROUND(I289*H289,2)</f>
        <v>7680</v>
      </c>
      <c r="BL289" s="18" t="s">
        <v>239</v>
      </c>
      <c r="BM289" s="223" t="s">
        <v>818</v>
      </c>
    </row>
    <row r="290" s="15" customFormat="1">
      <c r="A290" s="15"/>
      <c r="B290" s="246"/>
      <c r="C290" s="247"/>
      <c r="D290" s="227" t="s">
        <v>142</v>
      </c>
      <c r="E290" s="248" t="s">
        <v>1</v>
      </c>
      <c r="F290" s="249" t="s">
        <v>401</v>
      </c>
      <c r="G290" s="247"/>
      <c r="H290" s="248" t="s">
        <v>1</v>
      </c>
      <c r="I290" s="247"/>
      <c r="J290" s="247"/>
      <c r="K290" s="247"/>
      <c r="L290" s="250"/>
      <c r="M290" s="251"/>
      <c r="N290" s="252"/>
      <c r="O290" s="252"/>
      <c r="P290" s="252"/>
      <c r="Q290" s="252"/>
      <c r="R290" s="252"/>
      <c r="S290" s="252"/>
      <c r="T290" s="253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54" t="s">
        <v>142</v>
      </c>
      <c r="AU290" s="254" t="s">
        <v>84</v>
      </c>
      <c r="AV290" s="15" t="s">
        <v>82</v>
      </c>
      <c r="AW290" s="15" t="s">
        <v>30</v>
      </c>
      <c r="AX290" s="15" t="s">
        <v>74</v>
      </c>
      <c r="AY290" s="254" t="s">
        <v>133</v>
      </c>
    </row>
    <row r="291" s="13" customFormat="1">
      <c r="A291" s="13"/>
      <c r="B291" s="225"/>
      <c r="C291" s="226"/>
      <c r="D291" s="227" t="s">
        <v>142</v>
      </c>
      <c r="E291" s="228" t="s">
        <v>1</v>
      </c>
      <c r="F291" s="229" t="s">
        <v>819</v>
      </c>
      <c r="G291" s="226"/>
      <c r="H291" s="230">
        <v>60</v>
      </c>
      <c r="I291" s="226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142</v>
      </c>
      <c r="AU291" s="235" t="s">
        <v>84</v>
      </c>
      <c r="AV291" s="13" t="s">
        <v>84</v>
      </c>
      <c r="AW291" s="13" t="s">
        <v>30</v>
      </c>
      <c r="AX291" s="13" t="s">
        <v>82</v>
      </c>
      <c r="AY291" s="235" t="s">
        <v>133</v>
      </c>
    </row>
    <row r="292" s="2" customFormat="1" ht="16.5" customHeight="1">
      <c r="A292" s="33"/>
      <c r="B292" s="34"/>
      <c r="C292" s="212" t="s">
        <v>403</v>
      </c>
      <c r="D292" s="212" t="s">
        <v>136</v>
      </c>
      <c r="E292" s="213" t="s">
        <v>404</v>
      </c>
      <c r="F292" s="214" t="s">
        <v>405</v>
      </c>
      <c r="G292" s="215" t="s">
        <v>304</v>
      </c>
      <c r="H292" s="216">
        <v>88.200000000000003</v>
      </c>
      <c r="I292" s="217">
        <v>221</v>
      </c>
      <c r="J292" s="217">
        <f>ROUND(I292*H292,2)</f>
        <v>19492.200000000001</v>
      </c>
      <c r="K292" s="218"/>
      <c r="L292" s="39"/>
      <c r="M292" s="219" t="s">
        <v>1</v>
      </c>
      <c r="N292" s="220" t="s">
        <v>39</v>
      </c>
      <c r="O292" s="221">
        <v>0.035000000000000003</v>
      </c>
      <c r="P292" s="221">
        <f>O292*H292</f>
        <v>3.0870000000000002</v>
      </c>
      <c r="Q292" s="221">
        <v>0.00021000000000000001</v>
      </c>
      <c r="R292" s="221">
        <f>Q292*H292</f>
        <v>0.018522</v>
      </c>
      <c r="S292" s="221">
        <v>0</v>
      </c>
      <c r="T292" s="222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223" t="s">
        <v>239</v>
      </c>
      <c r="AT292" s="223" t="s">
        <v>136</v>
      </c>
      <c r="AU292" s="223" t="s">
        <v>84</v>
      </c>
      <c r="AY292" s="18" t="s">
        <v>133</v>
      </c>
      <c r="BE292" s="224">
        <f>IF(N292="základní",J292,0)</f>
        <v>19492.200000000001</v>
      </c>
      <c r="BF292" s="224">
        <f>IF(N292="snížená",J292,0)</f>
        <v>0</v>
      </c>
      <c r="BG292" s="224">
        <f>IF(N292="zákl. přenesená",J292,0)</f>
        <v>0</v>
      </c>
      <c r="BH292" s="224">
        <f>IF(N292="sníž. přenesená",J292,0)</f>
        <v>0</v>
      </c>
      <c r="BI292" s="224">
        <f>IF(N292="nulová",J292,0)</f>
        <v>0</v>
      </c>
      <c r="BJ292" s="18" t="s">
        <v>82</v>
      </c>
      <c r="BK292" s="224">
        <f>ROUND(I292*H292,2)</f>
        <v>19492.200000000001</v>
      </c>
      <c r="BL292" s="18" t="s">
        <v>239</v>
      </c>
      <c r="BM292" s="223" t="s">
        <v>820</v>
      </c>
    </row>
    <row r="293" s="15" customFormat="1">
      <c r="A293" s="15"/>
      <c r="B293" s="246"/>
      <c r="C293" s="247"/>
      <c r="D293" s="227" t="s">
        <v>142</v>
      </c>
      <c r="E293" s="248" t="s">
        <v>1</v>
      </c>
      <c r="F293" s="249" t="s">
        <v>156</v>
      </c>
      <c r="G293" s="247"/>
      <c r="H293" s="248" t="s">
        <v>1</v>
      </c>
      <c r="I293" s="247"/>
      <c r="J293" s="247"/>
      <c r="K293" s="247"/>
      <c r="L293" s="250"/>
      <c r="M293" s="251"/>
      <c r="N293" s="252"/>
      <c r="O293" s="252"/>
      <c r="P293" s="252"/>
      <c r="Q293" s="252"/>
      <c r="R293" s="252"/>
      <c r="S293" s="252"/>
      <c r="T293" s="253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54" t="s">
        <v>142</v>
      </c>
      <c r="AU293" s="254" t="s">
        <v>84</v>
      </c>
      <c r="AV293" s="15" t="s">
        <v>82</v>
      </c>
      <c r="AW293" s="15" t="s">
        <v>30</v>
      </c>
      <c r="AX293" s="15" t="s">
        <v>74</v>
      </c>
      <c r="AY293" s="254" t="s">
        <v>133</v>
      </c>
    </row>
    <row r="294" s="13" customFormat="1">
      <c r="A294" s="13"/>
      <c r="B294" s="225"/>
      <c r="C294" s="226"/>
      <c r="D294" s="227" t="s">
        <v>142</v>
      </c>
      <c r="E294" s="228" t="s">
        <v>1</v>
      </c>
      <c r="F294" s="229" t="s">
        <v>821</v>
      </c>
      <c r="G294" s="226"/>
      <c r="H294" s="230">
        <v>10.449999999999999</v>
      </c>
      <c r="I294" s="226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5" t="s">
        <v>142</v>
      </c>
      <c r="AU294" s="235" t="s">
        <v>84</v>
      </c>
      <c r="AV294" s="13" t="s">
        <v>84</v>
      </c>
      <c r="AW294" s="13" t="s">
        <v>30</v>
      </c>
      <c r="AX294" s="13" t="s">
        <v>74</v>
      </c>
      <c r="AY294" s="235" t="s">
        <v>133</v>
      </c>
    </row>
    <row r="295" s="13" customFormat="1">
      <c r="A295" s="13"/>
      <c r="B295" s="225"/>
      <c r="C295" s="226"/>
      <c r="D295" s="227" t="s">
        <v>142</v>
      </c>
      <c r="E295" s="228" t="s">
        <v>1</v>
      </c>
      <c r="F295" s="229" t="s">
        <v>822</v>
      </c>
      <c r="G295" s="226"/>
      <c r="H295" s="230">
        <v>3.5</v>
      </c>
      <c r="I295" s="226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142</v>
      </c>
      <c r="AU295" s="235" t="s">
        <v>84</v>
      </c>
      <c r="AV295" s="13" t="s">
        <v>84</v>
      </c>
      <c r="AW295" s="13" t="s">
        <v>30</v>
      </c>
      <c r="AX295" s="13" t="s">
        <v>74</v>
      </c>
      <c r="AY295" s="235" t="s">
        <v>133</v>
      </c>
    </row>
    <row r="296" s="13" customFormat="1">
      <c r="A296" s="13"/>
      <c r="B296" s="225"/>
      <c r="C296" s="226"/>
      <c r="D296" s="227" t="s">
        <v>142</v>
      </c>
      <c r="E296" s="228" t="s">
        <v>1</v>
      </c>
      <c r="F296" s="229" t="s">
        <v>823</v>
      </c>
      <c r="G296" s="226"/>
      <c r="H296" s="230">
        <v>15</v>
      </c>
      <c r="I296" s="226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142</v>
      </c>
      <c r="AU296" s="235" t="s">
        <v>84</v>
      </c>
      <c r="AV296" s="13" t="s">
        <v>84</v>
      </c>
      <c r="AW296" s="13" t="s">
        <v>30</v>
      </c>
      <c r="AX296" s="13" t="s">
        <v>74</v>
      </c>
      <c r="AY296" s="235" t="s">
        <v>133</v>
      </c>
    </row>
    <row r="297" s="13" customFormat="1">
      <c r="A297" s="13"/>
      <c r="B297" s="225"/>
      <c r="C297" s="226"/>
      <c r="D297" s="227" t="s">
        <v>142</v>
      </c>
      <c r="E297" s="228" t="s">
        <v>1</v>
      </c>
      <c r="F297" s="229" t="s">
        <v>824</v>
      </c>
      <c r="G297" s="226"/>
      <c r="H297" s="230">
        <v>9.0999999999999996</v>
      </c>
      <c r="I297" s="226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142</v>
      </c>
      <c r="AU297" s="235" t="s">
        <v>84</v>
      </c>
      <c r="AV297" s="13" t="s">
        <v>84</v>
      </c>
      <c r="AW297" s="13" t="s">
        <v>30</v>
      </c>
      <c r="AX297" s="13" t="s">
        <v>74</v>
      </c>
      <c r="AY297" s="235" t="s">
        <v>133</v>
      </c>
    </row>
    <row r="298" s="15" customFormat="1">
      <c r="A298" s="15"/>
      <c r="B298" s="246"/>
      <c r="C298" s="247"/>
      <c r="D298" s="227" t="s">
        <v>142</v>
      </c>
      <c r="E298" s="248" t="s">
        <v>1</v>
      </c>
      <c r="F298" s="249" t="s">
        <v>171</v>
      </c>
      <c r="G298" s="247"/>
      <c r="H298" s="248" t="s">
        <v>1</v>
      </c>
      <c r="I298" s="247"/>
      <c r="J298" s="247"/>
      <c r="K298" s="247"/>
      <c r="L298" s="250"/>
      <c r="M298" s="251"/>
      <c r="N298" s="252"/>
      <c r="O298" s="252"/>
      <c r="P298" s="252"/>
      <c r="Q298" s="252"/>
      <c r="R298" s="252"/>
      <c r="S298" s="252"/>
      <c r="T298" s="253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54" t="s">
        <v>142</v>
      </c>
      <c r="AU298" s="254" t="s">
        <v>84</v>
      </c>
      <c r="AV298" s="15" t="s">
        <v>82</v>
      </c>
      <c r="AW298" s="15" t="s">
        <v>30</v>
      </c>
      <c r="AX298" s="15" t="s">
        <v>74</v>
      </c>
      <c r="AY298" s="254" t="s">
        <v>133</v>
      </c>
    </row>
    <row r="299" s="13" customFormat="1">
      <c r="A299" s="13"/>
      <c r="B299" s="225"/>
      <c r="C299" s="226"/>
      <c r="D299" s="227" t="s">
        <v>142</v>
      </c>
      <c r="E299" s="228" t="s">
        <v>1</v>
      </c>
      <c r="F299" s="229" t="s">
        <v>825</v>
      </c>
      <c r="G299" s="226"/>
      <c r="H299" s="230">
        <v>3.3999999999999999</v>
      </c>
      <c r="I299" s="226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142</v>
      </c>
      <c r="AU299" s="235" t="s">
        <v>84</v>
      </c>
      <c r="AV299" s="13" t="s">
        <v>84</v>
      </c>
      <c r="AW299" s="13" t="s">
        <v>30</v>
      </c>
      <c r="AX299" s="13" t="s">
        <v>74</v>
      </c>
      <c r="AY299" s="235" t="s">
        <v>133</v>
      </c>
    </row>
    <row r="300" s="13" customFormat="1">
      <c r="A300" s="13"/>
      <c r="B300" s="225"/>
      <c r="C300" s="226"/>
      <c r="D300" s="227" t="s">
        <v>142</v>
      </c>
      <c r="E300" s="228" t="s">
        <v>1</v>
      </c>
      <c r="F300" s="229" t="s">
        <v>826</v>
      </c>
      <c r="G300" s="226"/>
      <c r="H300" s="230">
        <v>9.6500000000000004</v>
      </c>
      <c r="I300" s="226"/>
      <c r="J300" s="226"/>
      <c r="K300" s="226"/>
      <c r="L300" s="231"/>
      <c r="M300" s="232"/>
      <c r="N300" s="233"/>
      <c r="O300" s="233"/>
      <c r="P300" s="233"/>
      <c r="Q300" s="233"/>
      <c r="R300" s="233"/>
      <c r="S300" s="233"/>
      <c r="T300" s="23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5" t="s">
        <v>142</v>
      </c>
      <c r="AU300" s="235" t="s">
        <v>84</v>
      </c>
      <c r="AV300" s="13" t="s">
        <v>84</v>
      </c>
      <c r="AW300" s="13" t="s">
        <v>30</v>
      </c>
      <c r="AX300" s="13" t="s">
        <v>74</v>
      </c>
      <c r="AY300" s="235" t="s">
        <v>133</v>
      </c>
    </row>
    <row r="301" s="13" customFormat="1">
      <c r="A301" s="13"/>
      <c r="B301" s="225"/>
      <c r="C301" s="226"/>
      <c r="D301" s="227" t="s">
        <v>142</v>
      </c>
      <c r="E301" s="228" t="s">
        <v>1</v>
      </c>
      <c r="F301" s="229" t="s">
        <v>827</v>
      </c>
      <c r="G301" s="226"/>
      <c r="H301" s="230">
        <v>15</v>
      </c>
      <c r="I301" s="226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142</v>
      </c>
      <c r="AU301" s="235" t="s">
        <v>84</v>
      </c>
      <c r="AV301" s="13" t="s">
        <v>84</v>
      </c>
      <c r="AW301" s="13" t="s">
        <v>30</v>
      </c>
      <c r="AX301" s="13" t="s">
        <v>74</v>
      </c>
      <c r="AY301" s="235" t="s">
        <v>133</v>
      </c>
    </row>
    <row r="302" s="13" customFormat="1">
      <c r="A302" s="13"/>
      <c r="B302" s="225"/>
      <c r="C302" s="226"/>
      <c r="D302" s="227" t="s">
        <v>142</v>
      </c>
      <c r="E302" s="228" t="s">
        <v>1</v>
      </c>
      <c r="F302" s="229" t="s">
        <v>828</v>
      </c>
      <c r="G302" s="226"/>
      <c r="H302" s="230">
        <v>9.0999999999999996</v>
      </c>
      <c r="I302" s="226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5" t="s">
        <v>142</v>
      </c>
      <c r="AU302" s="235" t="s">
        <v>84</v>
      </c>
      <c r="AV302" s="13" t="s">
        <v>84</v>
      </c>
      <c r="AW302" s="13" t="s">
        <v>30</v>
      </c>
      <c r="AX302" s="13" t="s">
        <v>74</v>
      </c>
      <c r="AY302" s="235" t="s">
        <v>133</v>
      </c>
    </row>
    <row r="303" s="13" customFormat="1">
      <c r="A303" s="13"/>
      <c r="B303" s="225"/>
      <c r="C303" s="226"/>
      <c r="D303" s="227" t="s">
        <v>142</v>
      </c>
      <c r="E303" s="228" t="s">
        <v>1</v>
      </c>
      <c r="F303" s="229" t="s">
        <v>829</v>
      </c>
      <c r="G303" s="226"/>
      <c r="H303" s="230">
        <v>9.4499999999999993</v>
      </c>
      <c r="I303" s="226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5" t="s">
        <v>142</v>
      </c>
      <c r="AU303" s="235" t="s">
        <v>84</v>
      </c>
      <c r="AV303" s="13" t="s">
        <v>84</v>
      </c>
      <c r="AW303" s="13" t="s">
        <v>30</v>
      </c>
      <c r="AX303" s="13" t="s">
        <v>74</v>
      </c>
      <c r="AY303" s="235" t="s">
        <v>133</v>
      </c>
    </row>
    <row r="304" s="13" customFormat="1">
      <c r="A304" s="13"/>
      <c r="B304" s="225"/>
      <c r="C304" s="226"/>
      <c r="D304" s="227" t="s">
        <v>142</v>
      </c>
      <c r="E304" s="228" t="s">
        <v>1</v>
      </c>
      <c r="F304" s="229" t="s">
        <v>830</v>
      </c>
      <c r="G304" s="226"/>
      <c r="H304" s="230">
        <v>3.5499999999999998</v>
      </c>
      <c r="I304" s="226"/>
      <c r="J304" s="226"/>
      <c r="K304" s="226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142</v>
      </c>
      <c r="AU304" s="235" t="s">
        <v>84</v>
      </c>
      <c r="AV304" s="13" t="s">
        <v>84</v>
      </c>
      <c r="AW304" s="13" t="s">
        <v>30</v>
      </c>
      <c r="AX304" s="13" t="s">
        <v>74</v>
      </c>
      <c r="AY304" s="235" t="s">
        <v>133</v>
      </c>
    </row>
    <row r="305" s="14" customFormat="1">
      <c r="A305" s="14"/>
      <c r="B305" s="236"/>
      <c r="C305" s="237"/>
      <c r="D305" s="227" t="s">
        <v>142</v>
      </c>
      <c r="E305" s="238" t="s">
        <v>1</v>
      </c>
      <c r="F305" s="239" t="s">
        <v>145</v>
      </c>
      <c r="G305" s="237"/>
      <c r="H305" s="240">
        <v>88.200000000000003</v>
      </c>
      <c r="I305" s="237"/>
      <c r="J305" s="237"/>
      <c r="K305" s="237"/>
      <c r="L305" s="241"/>
      <c r="M305" s="242"/>
      <c r="N305" s="243"/>
      <c r="O305" s="243"/>
      <c r="P305" s="243"/>
      <c r="Q305" s="243"/>
      <c r="R305" s="243"/>
      <c r="S305" s="243"/>
      <c r="T305" s="24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5" t="s">
        <v>142</v>
      </c>
      <c r="AU305" s="245" t="s">
        <v>84</v>
      </c>
      <c r="AV305" s="14" t="s">
        <v>140</v>
      </c>
      <c r="AW305" s="14" t="s">
        <v>30</v>
      </c>
      <c r="AX305" s="14" t="s">
        <v>82</v>
      </c>
      <c r="AY305" s="245" t="s">
        <v>133</v>
      </c>
    </row>
    <row r="306" s="2" customFormat="1" ht="24.15" customHeight="1">
      <c r="A306" s="33"/>
      <c r="B306" s="34"/>
      <c r="C306" s="212" t="s">
        <v>417</v>
      </c>
      <c r="D306" s="212" t="s">
        <v>136</v>
      </c>
      <c r="E306" s="213" t="s">
        <v>418</v>
      </c>
      <c r="F306" s="214" t="s">
        <v>419</v>
      </c>
      <c r="G306" s="215" t="s">
        <v>304</v>
      </c>
      <c r="H306" s="216">
        <v>2</v>
      </c>
      <c r="I306" s="217">
        <v>15500</v>
      </c>
      <c r="J306" s="217">
        <f>ROUND(I306*H306,2)</f>
        <v>31000</v>
      </c>
      <c r="K306" s="218"/>
      <c r="L306" s="39"/>
      <c r="M306" s="219" t="s">
        <v>1</v>
      </c>
      <c r="N306" s="220" t="s">
        <v>39</v>
      </c>
      <c r="O306" s="221">
        <v>0.25</v>
      </c>
      <c r="P306" s="221">
        <f>O306*H306</f>
        <v>0.5</v>
      </c>
      <c r="Q306" s="221">
        <v>0.0042399999999999998</v>
      </c>
      <c r="R306" s="221">
        <f>Q306*H306</f>
        <v>0.0084799999999999997</v>
      </c>
      <c r="S306" s="221">
        <v>0</v>
      </c>
      <c r="T306" s="22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223" t="s">
        <v>239</v>
      </c>
      <c r="AT306" s="223" t="s">
        <v>136</v>
      </c>
      <c r="AU306" s="223" t="s">
        <v>84</v>
      </c>
      <c r="AY306" s="18" t="s">
        <v>133</v>
      </c>
      <c r="BE306" s="224">
        <f>IF(N306="základní",J306,0)</f>
        <v>31000</v>
      </c>
      <c r="BF306" s="224">
        <f>IF(N306="snížená",J306,0)</f>
        <v>0</v>
      </c>
      <c r="BG306" s="224">
        <f>IF(N306="zákl. přenesená",J306,0)</f>
        <v>0</v>
      </c>
      <c r="BH306" s="224">
        <f>IF(N306="sníž. přenesená",J306,0)</f>
        <v>0</v>
      </c>
      <c r="BI306" s="224">
        <f>IF(N306="nulová",J306,0)</f>
        <v>0</v>
      </c>
      <c r="BJ306" s="18" t="s">
        <v>82</v>
      </c>
      <c r="BK306" s="224">
        <f>ROUND(I306*H306,2)</f>
        <v>31000</v>
      </c>
      <c r="BL306" s="18" t="s">
        <v>239</v>
      </c>
      <c r="BM306" s="223" t="s">
        <v>831</v>
      </c>
    </row>
    <row r="307" s="2" customFormat="1" ht="24.15" customHeight="1">
      <c r="A307" s="33"/>
      <c r="B307" s="34"/>
      <c r="C307" s="212" t="s">
        <v>421</v>
      </c>
      <c r="D307" s="212" t="s">
        <v>136</v>
      </c>
      <c r="E307" s="213" t="s">
        <v>422</v>
      </c>
      <c r="F307" s="214" t="s">
        <v>423</v>
      </c>
      <c r="G307" s="215" t="s">
        <v>139</v>
      </c>
      <c r="H307" s="216">
        <v>313.88999999999999</v>
      </c>
      <c r="I307" s="217">
        <v>29.699999999999999</v>
      </c>
      <c r="J307" s="217">
        <f>ROUND(I307*H307,2)</f>
        <v>9322.5300000000007</v>
      </c>
      <c r="K307" s="218"/>
      <c r="L307" s="39"/>
      <c r="M307" s="219" t="s">
        <v>1</v>
      </c>
      <c r="N307" s="220" t="s">
        <v>39</v>
      </c>
      <c r="O307" s="221">
        <v>0.041000000000000002</v>
      </c>
      <c r="P307" s="221">
        <f>O307*H307</f>
        <v>12.869490000000001</v>
      </c>
      <c r="Q307" s="221">
        <v>5.0000000000000002E-05</v>
      </c>
      <c r="R307" s="221">
        <f>Q307*H307</f>
        <v>0.0156945</v>
      </c>
      <c r="S307" s="221">
        <v>0</v>
      </c>
      <c r="T307" s="222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223" t="s">
        <v>239</v>
      </c>
      <c r="AT307" s="223" t="s">
        <v>136</v>
      </c>
      <c r="AU307" s="223" t="s">
        <v>84</v>
      </c>
      <c r="AY307" s="18" t="s">
        <v>133</v>
      </c>
      <c r="BE307" s="224">
        <f>IF(N307="základní",J307,0)</f>
        <v>9322.5300000000007</v>
      </c>
      <c r="BF307" s="224">
        <f>IF(N307="snížená",J307,0)</f>
        <v>0</v>
      </c>
      <c r="BG307" s="224">
        <f>IF(N307="zákl. přenesená",J307,0)</f>
        <v>0</v>
      </c>
      <c r="BH307" s="224">
        <f>IF(N307="sníž. přenesená",J307,0)</f>
        <v>0</v>
      </c>
      <c r="BI307" s="224">
        <f>IF(N307="nulová",J307,0)</f>
        <v>0</v>
      </c>
      <c r="BJ307" s="18" t="s">
        <v>82</v>
      </c>
      <c r="BK307" s="224">
        <f>ROUND(I307*H307,2)</f>
        <v>9322.5300000000007</v>
      </c>
      <c r="BL307" s="18" t="s">
        <v>239</v>
      </c>
      <c r="BM307" s="223" t="s">
        <v>832</v>
      </c>
    </row>
    <row r="308" s="2" customFormat="1" ht="24.15" customHeight="1">
      <c r="A308" s="33"/>
      <c r="B308" s="34"/>
      <c r="C308" s="212" t="s">
        <v>425</v>
      </c>
      <c r="D308" s="212" t="s">
        <v>136</v>
      </c>
      <c r="E308" s="213" t="s">
        <v>426</v>
      </c>
      <c r="F308" s="214" t="s">
        <v>427</v>
      </c>
      <c r="G308" s="215" t="s">
        <v>324</v>
      </c>
      <c r="H308" s="216">
        <v>10301.332</v>
      </c>
      <c r="I308" s="217">
        <v>3.0099999999999998</v>
      </c>
      <c r="J308" s="217">
        <f>ROUND(I308*H308,2)</f>
        <v>31007.009999999998</v>
      </c>
      <c r="K308" s="218"/>
      <c r="L308" s="39"/>
      <c r="M308" s="219" t="s">
        <v>1</v>
      </c>
      <c r="N308" s="220" t="s">
        <v>39</v>
      </c>
      <c r="O308" s="221">
        <v>0</v>
      </c>
      <c r="P308" s="221">
        <f>O308*H308</f>
        <v>0</v>
      </c>
      <c r="Q308" s="221">
        <v>0</v>
      </c>
      <c r="R308" s="221">
        <f>Q308*H308</f>
        <v>0</v>
      </c>
      <c r="S308" s="221">
        <v>0</v>
      </c>
      <c r="T308" s="222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223" t="s">
        <v>239</v>
      </c>
      <c r="AT308" s="223" t="s">
        <v>136</v>
      </c>
      <c r="AU308" s="223" t="s">
        <v>84</v>
      </c>
      <c r="AY308" s="18" t="s">
        <v>133</v>
      </c>
      <c r="BE308" s="224">
        <f>IF(N308="základní",J308,0)</f>
        <v>31007.009999999998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8" t="s">
        <v>82</v>
      </c>
      <c r="BK308" s="224">
        <f>ROUND(I308*H308,2)</f>
        <v>31007.009999999998</v>
      </c>
      <c r="BL308" s="18" t="s">
        <v>239</v>
      </c>
      <c r="BM308" s="223" t="s">
        <v>833</v>
      </c>
    </row>
    <row r="309" s="12" customFormat="1" ht="22.8" customHeight="1">
      <c r="A309" s="12"/>
      <c r="B309" s="197"/>
      <c r="C309" s="198"/>
      <c r="D309" s="199" t="s">
        <v>73</v>
      </c>
      <c r="E309" s="210" t="s">
        <v>429</v>
      </c>
      <c r="F309" s="210" t="s">
        <v>430</v>
      </c>
      <c r="G309" s="198"/>
      <c r="H309" s="198"/>
      <c r="I309" s="198"/>
      <c r="J309" s="211">
        <f>BK309</f>
        <v>299656.14000000001</v>
      </c>
      <c r="K309" s="198"/>
      <c r="L309" s="202"/>
      <c r="M309" s="203"/>
      <c r="N309" s="204"/>
      <c r="O309" s="204"/>
      <c r="P309" s="205">
        <f>SUM(P310:P354)</f>
        <v>259.97046999999998</v>
      </c>
      <c r="Q309" s="204"/>
      <c r="R309" s="205">
        <f>SUM(R310:R354)</f>
        <v>2.1169959300000003</v>
      </c>
      <c r="S309" s="204"/>
      <c r="T309" s="206">
        <f>SUM(T310:T354)</f>
        <v>0.52131500000000008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07" t="s">
        <v>84</v>
      </c>
      <c r="AT309" s="208" t="s">
        <v>73</v>
      </c>
      <c r="AU309" s="208" t="s">
        <v>82</v>
      </c>
      <c r="AY309" s="207" t="s">
        <v>133</v>
      </c>
      <c r="BK309" s="209">
        <f>SUM(BK310:BK354)</f>
        <v>299656.14000000001</v>
      </c>
    </row>
    <row r="310" s="2" customFormat="1" ht="24.15" customHeight="1">
      <c r="A310" s="33"/>
      <c r="B310" s="34"/>
      <c r="C310" s="212" t="s">
        <v>431</v>
      </c>
      <c r="D310" s="212" t="s">
        <v>136</v>
      </c>
      <c r="E310" s="213" t="s">
        <v>432</v>
      </c>
      <c r="F310" s="214" t="s">
        <v>433</v>
      </c>
      <c r="G310" s="215" t="s">
        <v>139</v>
      </c>
      <c r="H310" s="216">
        <v>195.77000000000001</v>
      </c>
      <c r="I310" s="217">
        <v>69.099999999999994</v>
      </c>
      <c r="J310" s="217">
        <f>ROUND(I310*H310,2)</f>
        <v>13527.709999999999</v>
      </c>
      <c r="K310" s="218"/>
      <c r="L310" s="39"/>
      <c r="M310" s="219" t="s">
        <v>1</v>
      </c>
      <c r="N310" s="220" t="s">
        <v>39</v>
      </c>
      <c r="O310" s="221">
        <v>0.072999999999999995</v>
      </c>
      <c r="P310" s="221">
        <f>O310*H310</f>
        <v>14.29121</v>
      </c>
      <c r="Q310" s="221">
        <v>0</v>
      </c>
      <c r="R310" s="221">
        <f>Q310*H310</f>
        <v>0</v>
      </c>
      <c r="S310" s="221">
        <v>0</v>
      </c>
      <c r="T310" s="222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223" t="s">
        <v>239</v>
      </c>
      <c r="AT310" s="223" t="s">
        <v>136</v>
      </c>
      <c r="AU310" s="223" t="s">
        <v>84</v>
      </c>
      <c r="AY310" s="18" t="s">
        <v>133</v>
      </c>
      <c r="BE310" s="224">
        <f>IF(N310="základní",J310,0)</f>
        <v>13527.709999999999</v>
      </c>
      <c r="BF310" s="224">
        <f>IF(N310="snížená",J310,0)</f>
        <v>0</v>
      </c>
      <c r="BG310" s="224">
        <f>IF(N310="zákl. přenesená",J310,0)</f>
        <v>0</v>
      </c>
      <c r="BH310" s="224">
        <f>IF(N310="sníž. přenesená",J310,0)</f>
        <v>0</v>
      </c>
      <c r="BI310" s="224">
        <f>IF(N310="nulová",J310,0)</f>
        <v>0</v>
      </c>
      <c r="BJ310" s="18" t="s">
        <v>82</v>
      </c>
      <c r="BK310" s="224">
        <f>ROUND(I310*H310,2)</f>
        <v>13527.709999999999</v>
      </c>
      <c r="BL310" s="18" t="s">
        <v>239</v>
      </c>
      <c r="BM310" s="223" t="s">
        <v>834</v>
      </c>
    </row>
    <row r="311" s="15" customFormat="1">
      <c r="A311" s="15"/>
      <c r="B311" s="246"/>
      <c r="C311" s="247"/>
      <c r="D311" s="227" t="s">
        <v>142</v>
      </c>
      <c r="E311" s="248" t="s">
        <v>1</v>
      </c>
      <c r="F311" s="249" t="s">
        <v>156</v>
      </c>
      <c r="G311" s="247"/>
      <c r="H311" s="248" t="s">
        <v>1</v>
      </c>
      <c r="I311" s="247"/>
      <c r="J311" s="247"/>
      <c r="K311" s="247"/>
      <c r="L311" s="250"/>
      <c r="M311" s="251"/>
      <c r="N311" s="252"/>
      <c r="O311" s="252"/>
      <c r="P311" s="252"/>
      <c r="Q311" s="252"/>
      <c r="R311" s="252"/>
      <c r="S311" s="252"/>
      <c r="T311" s="253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54" t="s">
        <v>142</v>
      </c>
      <c r="AU311" s="254" t="s">
        <v>84</v>
      </c>
      <c r="AV311" s="15" t="s">
        <v>82</v>
      </c>
      <c r="AW311" s="15" t="s">
        <v>30</v>
      </c>
      <c r="AX311" s="15" t="s">
        <v>74</v>
      </c>
      <c r="AY311" s="254" t="s">
        <v>133</v>
      </c>
    </row>
    <row r="312" s="13" customFormat="1">
      <c r="A312" s="13"/>
      <c r="B312" s="225"/>
      <c r="C312" s="226"/>
      <c r="D312" s="227" t="s">
        <v>142</v>
      </c>
      <c r="E312" s="228" t="s">
        <v>1</v>
      </c>
      <c r="F312" s="229" t="s">
        <v>835</v>
      </c>
      <c r="G312" s="226"/>
      <c r="H312" s="230">
        <v>16.350000000000001</v>
      </c>
      <c r="I312" s="226"/>
      <c r="J312" s="226"/>
      <c r="K312" s="226"/>
      <c r="L312" s="231"/>
      <c r="M312" s="232"/>
      <c r="N312" s="233"/>
      <c r="O312" s="233"/>
      <c r="P312" s="233"/>
      <c r="Q312" s="233"/>
      <c r="R312" s="233"/>
      <c r="S312" s="233"/>
      <c r="T312" s="23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5" t="s">
        <v>142</v>
      </c>
      <c r="AU312" s="235" t="s">
        <v>84</v>
      </c>
      <c r="AV312" s="13" t="s">
        <v>84</v>
      </c>
      <c r="AW312" s="13" t="s">
        <v>30</v>
      </c>
      <c r="AX312" s="13" t="s">
        <v>74</v>
      </c>
      <c r="AY312" s="235" t="s">
        <v>133</v>
      </c>
    </row>
    <row r="313" s="13" customFormat="1">
      <c r="A313" s="13"/>
      <c r="B313" s="225"/>
      <c r="C313" s="226"/>
      <c r="D313" s="227" t="s">
        <v>142</v>
      </c>
      <c r="E313" s="228" t="s">
        <v>1</v>
      </c>
      <c r="F313" s="229" t="s">
        <v>836</v>
      </c>
      <c r="G313" s="226"/>
      <c r="H313" s="230">
        <v>2.7000000000000002</v>
      </c>
      <c r="I313" s="226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5" t="s">
        <v>142</v>
      </c>
      <c r="AU313" s="235" t="s">
        <v>84</v>
      </c>
      <c r="AV313" s="13" t="s">
        <v>84</v>
      </c>
      <c r="AW313" s="13" t="s">
        <v>30</v>
      </c>
      <c r="AX313" s="13" t="s">
        <v>74</v>
      </c>
      <c r="AY313" s="235" t="s">
        <v>133</v>
      </c>
    </row>
    <row r="314" s="13" customFormat="1">
      <c r="A314" s="13"/>
      <c r="B314" s="225"/>
      <c r="C314" s="226"/>
      <c r="D314" s="227" t="s">
        <v>142</v>
      </c>
      <c r="E314" s="228" t="s">
        <v>1</v>
      </c>
      <c r="F314" s="229" t="s">
        <v>837</v>
      </c>
      <c r="G314" s="226"/>
      <c r="H314" s="230">
        <v>16.82</v>
      </c>
      <c r="I314" s="226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5" t="s">
        <v>142</v>
      </c>
      <c r="AU314" s="235" t="s">
        <v>84</v>
      </c>
      <c r="AV314" s="13" t="s">
        <v>84</v>
      </c>
      <c r="AW314" s="13" t="s">
        <v>30</v>
      </c>
      <c r="AX314" s="13" t="s">
        <v>74</v>
      </c>
      <c r="AY314" s="235" t="s">
        <v>133</v>
      </c>
    </row>
    <row r="315" s="13" customFormat="1">
      <c r="A315" s="13"/>
      <c r="B315" s="225"/>
      <c r="C315" s="226"/>
      <c r="D315" s="227" t="s">
        <v>142</v>
      </c>
      <c r="E315" s="228" t="s">
        <v>1</v>
      </c>
      <c r="F315" s="229" t="s">
        <v>838</v>
      </c>
      <c r="G315" s="226"/>
      <c r="H315" s="230">
        <v>70.650000000000006</v>
      </c>
      <c r="I315" s="226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5" t="s">
        <v>142</v>
      </c>
      <c r="AU315" s="235" t="s">
        <v>84</v>
      </c>
      <c r="AV315" s="13" t="s">
        <v>84</v>
      </c>
      <c r="AW315" s="13" t="s">
        <v>30</v>
      </c>
      <c r="AX315" s="13" t="s">
        <v>74</v>
      </c>
      <c r="AY315" s="235" t="s">
        <v>133</v>
      </c>
    </row>
    <row r="316" s="13" customFormat="1">
      <c r="A316" s="13"/>
      <c r="B316" s="225"/>
      <c r="C316" s="226"/>
      <c r="D316" s="227" t="s">
        <v>142</v>
      </c>
      <c r="E316" s="228" t="s">
        <v>1</v>
      </c>
      <c r="F316" s="229" t="s">
        <v>839</v>
      </c>
      <c r="G316" s="226"/>
      <c r="H316" s="230">
        <v>86.549999999999997</v>
      </c>
      <c r="I316" s="226"/>
      <c r="J316" s="226"/>
      <c r="K316" s="226"/>
      <c r="L316" s="231"/>
      <c r="M316" s="232"/>
      <c r="N316" s="233"/>
      <c r="O316" s="233"/>
      <c r="P316" s="233"/>
      <c r="Q316" s="233"/>
      <c r="R316" s="233"/>
      <c r="S316" s="233"/>
      <c r="T316" s="23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5" t="s">
        <v>142</v>
      </c>
      <c r="AU316" s="235" t="s">
        <v>84</v>
      </c>
      <c r="AV316" s="13" t="s">
        <v>84</v>
      </c>
      <c r="AW316" s="13" t="s">
        <v>30</v>
      </c>
      <c r="AX316" s="13" t="s">
        <v>74</v>
      </c>
      <c r="AY316" s="235" t="s">
        <v>133</v>
      </c>
    </row>
    <row r="317" s="13" customFormat="1">
      <c r="A317" s="13"/>
      <c r="B317" s="225"/>
      <c r="C317" s="226"/>
      <c r="D317" s="227" t="s">
        <v>142</v>
      </c>
      <c r="E317" s="228" t="s">
        <v>1</v>
      </c>
      <c r="F317" s="229" t="s">
        <v>840</v>
      </c>
      <c r="G317" s="226"/>
      <c r="H317" s="230">
        <v>2.7000000000000002</v>
      </c>
      <c r="I317" s="226"/>
      <c r="J317" s="226"/>
      <c r="K317" s="226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142</v>
      </c>
      <c r="AU317" s="235" t="s">
        <v>84</v>
      </c>
      <c r="AV317" s="13" t="s">
        <v>84</v>
      </c>
      <c r="AW317" s="13" t="s">
        <v>30</v>
      </c>
      <c r="AX317" s="13" t="s">
        <v>74</v>
      </c>
      <c r="AY317" s="235" t="s">
        <v>133</v>
      </c>
    </row>
    <row r="318" s="14" customFormat="1">
      <c r="A318" s="14"/>
      <c r="B318" s="236"/>
      <c r="C318" s="237"/>
      <c r="D318" s="227" t="s">
        <v>142</v>
      </c>
      <c r="E318" s="238" t="s">
        <v>1</v>
      </c>
      <c r="F318" s="239" t="s">
        <v>145</v>
      </c>
      <c r="G318" s="237"/>
      <c r="H318" s="240">
        <v>195.77000000000001</v>
      </c>
      <c r="I318" s="237"/>
      <c r="J318" s="237"/>
      <c r="K318" s="237"/>
      <c r="L318" s="241"/>
      <c r="M318" s="242"/>
      <c r="N318" s="243"/>
      <c r="O318" s="243"/>
      <c r="P318" s="243"/>
      <c r="Q318" s="243"/>
      <c r="R318" s="243"/>
      <c r="S318" s="243"/>
      <c r="T318" s="24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5" t="s">
        <v>142</v>
      </c>
      <c r="AU318" s="245" t="s">
        <v>84</v>
      </c>
      <c r="AV318" s="14" t="s">
        <v>140</v>
      </c>
      <c r="AW318" s="14" t="s">
        <v>30</v>
      </c>
      <c r="AX318" s="14" t="s">
        <v>82</v>
      </c>
      <c r="AY318" s="245" t="s">
        <v>133</v>
      </c>
    </row>
    <row r="319" s="2" customFormat="1" ht="16.5" customHeight="1">
      <c r="A319" s="33"/>
      <c r="B319" s="34"/>
      <c r="C319" s="212" t="s">
        <v>441</v>
      </c>
      <c r="D319" s="212" t="s">
        <v>136</v>
      </c>
      <c r="E319" s="213" t="s">
        <v>442</v>
      </c>
      <c r="F319" s="214" t="s">
        <v>443</v>
      </c>
      <c r="G319" s="215" t="s">
        <v>139</v>
      </c>
      <c r="H319" s="216">
        <v>195.77000000000001</v>
      </c>
      <c r="I319" s="217">
        <v>17.300000000000001</v>
      </c>
      <c r="J319" s="217">
        <f>ROUND(I319*H319,2)</f>
        <v>3386.8200000000002</v>
      </c>
      <c r="K319" s="218"/>
      <c r="L319" s="39"/>
      <c r="M319" s="219" t="s">
        <v>1</v>
      </c>
      <c r="N319" s="220" t="s">
        <v>39</v>
      </c>
      <c r="O319" s="221">
        <v>0.024</v>
      </c>
      <c r="P319" s="221">
        <f>O319*H319</f>
        <v>4.69848</v>
      </c>
      <c r="Q319" s="221">
        <v>0</v>
      </c>
      <c r="R319" s="221">
        <f>Q319*H319</f>
        <v>0</v>
      </c>
      <c r="S319" s="221">
        <v>0</v>
      </c>
      <c r="T319" s="222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223" t="s">
        <v>239</v>
      </c>
      <c r="AT319" s="223" t="s">
        <v>136</v>
      </c>
      <c r="AU319" s="223" t="s">
        <v>84</v>
      </c>
      <c r="AY319" s="18" t="s">
        <v>133</v>
      </c>
      <c r="BE319" s="224">
        <f>IF(N319="základní",J319,0)</f>
        <v>3386.8200000000002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8" t="s">
        <v>82</v>
      </c>
      <c r="BK319" s="224">
        <f>ROUND(I319*H319,2)</f>
        <v>3386.8200000000002</v>
      </c>
      <c r="BL319" s="18" t="s">
        <v>239</v>
      </c>
      <c r="BM319" s="223" t="s">
        <v>841</v>
      </c>
    </row>
    <row r="320" s="2" customFormat="1" ht="24.15" customHeight="1">
      <c r="A320" s="33"/>
      <c r="B320" s="34"/>
      <c r="C320" s="212" t="s">
        <v>445</v>
      </c>
      <c r="D320" s="212" t="s">
        <v>136</v>
      </c>
      <c r="E320" s="213" t="s">
        <v>446</v>
      </c>
      <c r="F320" s="214" t="s">
        <v>447</v>
      </c>
      <c r="G320" s="215" t="s">
        <v>139</v>
      </c>
      <c r="H320" s="216">
        <v>195.77000000000001</v>
      </c>
      <c r="I320" s="217">
        <v>44.799999999999997</v>
      </c>
      <c r="J320" s="217">
        <f>ROUND(I320*H320,2)</f>
        <v>8770.5</v>
      </c>
      <c r="K320" s="218"/>
      <c r="L320" s="39"/>
      <c r="M320" s="219" t="s">
        <v>1</v>
      </c>
      <c r="N320" s="220" t="s">
        <v>39</v>
      </c>
      <c r="O320" s="221">
        <v>0.058000000000000003</v>
      </c>
      <c r="P320" s="221">
        <f>O320*H320</f>
        <v>11.354660000000001</v>
      </c>
      <c r="Q320" s="221">
        <v>3.0000000000000001E-05</v>
      </c>
      <c r="R320" s="221">
        <f>Q320*H320</f>
        <v>0.0058731000000000009</v>
      </c>
      <c r="S320" s="221">
        <v>0</v>
      </c>
      <c r="T320" s="22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223" t="s">
        <v>239</v>
      </c>
      <c r="AT320" s="223" t="s">
        <v>136</v>
      </c>
      <c r="AU320" s="223" t="s">
        <v>84</v>
      </c>
      <c r="AY320" s="18" t="s">
        <v>133</v>
      </c>
      <c r="BE320" s="224">
        <f>IF(N320="základní",J320,0)</f>
        <v>8770.5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8" t="s">
        <v>82</v>
      </c>
      <c r="BK320" s="224">
        <f>ROUND(I320*H320,2)</f>
        <v>8770.5</v>
      </c>
      <c r="BL320" s="18" t="s">
        <v>239</v>
      </c>
      <c r="BM320" s="223" t="s">
        <v>842</v>
      </c>
    </row>
    <row r="321" s="2" customFormat="1" ht="33" customHeight="1">
      <c r="A321" s="33"/>
      <c r="B321" s="34"/>
      <c r="C321" s="212" t="s">
        <v>449</v>
      </c>
      <c r="D321" s="212" t="s">
        <v>136</v>
      </c>
      <c r="E321" s="213" t="s">
        <v>450</v>
      </c>
      <c r="F321" s="214" t="s">
        <v>451</v>
      </c>
      <c r="G321" s="215" t="s">
        <v>139</v>
      </c>
      <c r="H321" s="216">
        <v>195.77000000000001</v>
      </c>
      <c r="I321" s="217">
        <v>332</v>
      </c>
      <c r="J321" s="217">
        <f>ROUND(I321*H321,2)</f>
        <v>64995.639999999999</v>
      </c>
      <c r="K321" s="218"/>
      <c r="L321" s="39"/>
      <c r="M321" s="219" t="s">
        <v>1</v>
      </c>
      <c r="N321" s="220" t="s">
        <v>39</v>
      </c>
      <c r="O321" s="221">
        <v>0.245</v>
      </c>
      <c r="P321" s="221">
        <f>O321*H321</f>
        <v>47.963650000000001</v>
      </c>
      <c r="Q321" s="221">
        <v>0.0074999999999999997</v>
      </c>
      <c r="R321" s="221">
        <f>Q321*H321</f>
        <v>1.468275</v>
      </c>
      <c r="S321" s="221">
        <v>0</v>
      </c>
      <c r="T321" s="222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223" t="s">
        <v>239</v>
      </c>
      <c r="AT321" s="223" t="s">
        <v>136</v>
      </c>
      <c r="AU321" s="223" t="s">
        <v>84</v>
      </c>
      <c r="AY321" s="18" t="s">
        <v>133</v>
      </c>
      <c r="BE321" s="224">
        <f>IF(N321="základní",J321,0)</f>
        <v>64995.639999999999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8" t="s">
        <v>82</v>
      </c>
      <c r="BK321" s="224">
        <f>ROUND(I321*H321,2)</f>
        <v>64995.639999999999</v>
      </c>
      <c r="BL321" s="18" t="s">
        <v>239</v>
      </c>
      <c r="BM321" s="223" t="s">
        <v>843</v>
      </c>
    </row>
    <row r="322" s="2" customFormat="1" ht="24.15" customHeight="1">
      <c r="A322" s="33"/>
      <c r="B322" s="34"/>
      <c r="C322" s="212" t="s">
        <v>453</v>
      </c>
      <c r="D322" s="212" t="s">
        <v>136</v>
      </c>
      <c r="E322" s="213" t="s">
        <v>454</v>
      </c>
      <c r="F322" s="214" t="s">
        <v>455</v>
      </c>
      <c r="G322" s="215" t="s">
        <v>139</v>
      </c>
      <c r="H322" s="216">
        <v>195.77000000000001</v>
      </c>
      <c r="I322" s="217">
        <v>72.400000000000006</v>
      </c>
      <c r="J322" s="217">
        <f>ROUND(I322*H322,2)</f>
        <v>14173.75</v>
      </c>
      <c r="K322" s="218"/>
      <c r="L322" s="39"/>
      <c r="M322" s="219" t="s">
        <v>1</v>
      </c>
      <c r="N322" s="220" t="s">
        <v>39</v>
      </c>
      <c r="O322" s="221">
        <v>0.105</v>
      </c>
      <c r="P322" s="221">
        <f>O322*H322</f>
        <v>20.55585</v>
      </c>
      <c r="Q322" s="221">
        <v>0</v>
      </c>
      <c r="R322" s="221">
        <f>Q322*H322</f>
        <v>0</v>
      </c>
      <c r="S322" s="221">
        <v>0.0025000000000000001</v>
      </c>
      <c r="T322" s="222">
        <f>S322*H322</f>
        <v>0.48942500000000005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223" t="s">
        <v>239</v>
      </c>
      <c r="AT322" s="223" t="s">
        <v>136</v>
      </c>
      <c r="AU322" s="223" t="s">
        <v>84</v>
      </c>
      <c r="AY322" s="18" t="s">
        <v>133</v>
      </c>
      <c r="BE322" s="224">
        <f>IF(N322="základní",J322,0)</f>
        <v>14173.75</v>
      </c>
      <c r="BF322" s="224">
        <f>IF(N322="snížená",J322,0)</f>
        <v>0</v>
      </c>
      <c r="BG322" s="224">
        <f>IF(N322="zákl. přenesená",J322,0)</f>
        <v>0</v>
      </c>
      <c r="BH322" s="224">
        <f>IF(N322="sníž. přenesená",J322,0)</f>
        <v>0</v>
      </c>
      <c r="BI322" s="224">
        <f>IF(N322="nulová",J322,0)</f>
        <v>0</v>
      </c>
      <c r="BJ322" s="18" t="s">
        <v>82</v>
      </c>
      <c r="BK322" s="224">
        <f>ROUND(I322*H322,2)</f>
        <v>14173.75</v>
      </c>
      <c r="BL322" s="18" t="s">
        <v>239</v>
      </c>
      <c r="BM322" s="223" t="s">
        <v>844</v>
      </c>
    </row>
    <row r="323" s="2" customFormat="1" ht="16.5" customHeight="1">
      <c r="A323" s="33"/>
      <c r="B323" s="34"/>
      <c r="C323" s="212" t="s">
        <v>457</v>
      </c>
      <c r="D323" s="212" t="s">
        <v>136</v>
      </c>
      <c r="E323" s="213" t="s">
        <v>458</v>
      </c>
      <c r="F323" s="214" t="s">
        <v>459</v>
      </c>
      <c r="G323" s="215" t="s">
        <v>139</v>
      </c>
      <c r="H323" s="216">
        <v>132.97499999999999</v>
      </c>
      <c r="I323" s="217">
        <v>235</v>
      </c>
      <c r="J323" s="217">
        <f>ROUND(I323*H323,2)</f>
        <v>31249.130000000001</v>
      </c>
      <c r="K323" s="218"/>
      <c r="L323" s="39"/>
      <c r="M323" s="219" t="s">
        <v>1</v>
      </c>
      <c r="N323" s="220" t="s">
        <v>39</v>
      </c>
      <c r="O323" s="221">
        <v>0.219</v>
      </c>
      <c r="P323" s="221">
        <f>O323*H323</f>
        <v>29.121524999999998</v>
      </c>
      <c r="Q323" s="221">
        <v>0.00050000000000000001</v>
      </c>
      <c r="R323" s="221">
        <f>Q323*H323</f>
        <v>0.066487500000000005</v>
      </c>
      <c r="S323" s="221">
        <v>0</v>
      </c>
      <c r="T323" s="222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223" t="s">
        <v>239</v>
      </c>
      <c r="AT323" s="223" t="s">
        <v>136</v>
      </c>
      <c r="AU323" s="223" t="s">
        <v>84</v>
      </c>
      <c r="AY323" s="18" t="s">
        <v>133</v>
      </c>
      <c r="BE323" s="224">
        <f>IF(N323="základní",J323,0)</f>
        <v>31249.130000000001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8" t="s">
        <v>82</v>
      </c>
      <c r="BK323" s="224">
        <f>ROUND(I323*H323,2)</f>
        <v>31249.130000000001</v>
      </c>
      <c r="BL323" s="18" t="s">
        <v>239</v>
      </c>
      <c r="BM323" s="223" t="s">
        <v>845</v>
      </c>
    </row>
    <row r="324" s="15" customFormat="1">
      <c r="A324" s="15"/>
      <c r="B324" s="246"/>
      <c r="C324" s="247"/>
      <c r="D324" s="227" t="s">
        <v>142</v>
      </c>
      <c r="E324" s="248" t="s">
        <v>1</v>
      </c>
      <c r="F324" s="249" t="s">
        <v>156</v>
      </c>
      <c r="G324" s="247"/>
      <c r="H324" s="248" t="s">
        <v>1</v>
      </c>
      <c r="I324" s="247"/>
      <c r="J324" s="247"/>
      <c r="K324" s="247"/>
      <c r="L324" s="250"/>
      <c r="M324" s="251"/>
      <c r="N324" s="252"/>
      <c r="O324" s="252"/>
      <c r="P324" s="252"/>
      <c r="Q324" s="252"/>
      <c r="R324" s="252"/>
      <c r="S324" s="252"/>
      <c r="T324" s="253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54" t="s">
        <v>142</v>
      </c>
      <c r="AU324" s="254" t="s">
        <v>84</v>
      </c>
      <c r="AV324" s="15" t="s">
        <v>82</v>
      </c>
      <c r="AW324" s="15" t="s">
        <v>30</v>
      </c>
      <c r="AX324" s="15" t="s">
        <v>74</v>
      </c>
      <c r="AY324" s="254" t="s">
        <v>133</v>
      </c>
    </row>
    <row r="325" s="13" customFormat="1">
      <c r="A325" s="13"/>
      <c r="B325" s="225"/>
      <c r="C325" s="226"/>
      <c r="D325" s="227" t="s">
        <v>142</v>
      </c>
      <c r="E325" s="228" t="s">
        <v>1</v>
      </c>
      <c r="F325" s="229" t="s">
        <v>835</v>
      </c>
      <c r="G325" s="226"/>
      <c r="H325" s="230">
        <v>16.350000000000001</v>
      </c>
      <c r="I325" s="226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5" t="s">
        <v>142</v>
      </c>
      <c r="AU325" s="235" t="s">
        <v>84</v>
      </c>
      <c r="AV325" s="13" t="s">
        <v>84</v>
      </c>
      <c r="AW325" s="13" t="s">
        <v>30</v>
      </c>
      <c r="AX325" s="13" t="s">
        <v>74</v>
      </c>
      <c r="AY325" s="235" t="s">
        <v>133</v>
      </c>
    </row>
    <row r="326" s="13" customFormat="1">
      <c r="A326" s="13"/>
      <c r="B326" s="225"/>
      <c r="C326" s="226"/>
      <c r="D326" s="227" t="s">
        <v>142</v>
      </c>
      <c r="E326" s="228" t="s">
        <v>1</v>
      </c>
      <c r="F326" s="229" t="s">
        <v>836</v>
      </c>
      <c r="G326" s="226"/>
      <c r="H326" s="230">
        <v>2.7000000000000002</v>
      </c>
      <c r="I326" s="226"/>
      <c r="J326" s="226"/>
      <c r="K326" s="226"/>
      <c r="L326" s="231"/>
      <c r="M326" s="232"/>
      <c r="N326" s="233"/>
      <c r="O326" s="233"/>
      <c r="P326" s="233"/>
      <c r="Q326" s="233"/>
      <c r="R326" s="233"/>
      <c r="S326" s="233"/>
      <c r="T326" s="23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5" t="s">
        <v>142</v>
      </c>
      <c r="AU326" s="235" t="s">
        <v>84</v>
      </c>
      <c r="AV326" s="13" t="s">
        <v>84</v>
      </c>
      <c r="AW326" s="13" t="s">
        <v>30</v>
      </c>
      <c r="AX326" s="13" t="s">
        <v>74</v>
      </c>
      <c r="AY326" s="235" t="s">
        <v>133</v>
      </c>
    </row>
    <row r="327" s="13" customFormat="1">
      <c r="A327" s="13"/>
      <c r="B327" s="225"/>
      <c r="C327" s="226"/>
      <c r="D327" s="227" t="s">
        <v>142</v>
      </c>
      <c r="E327" s="228" t="s">
        <v>1</v>
      </c>
      <c r="F327" s="229" t="s">
        <v>838</v>
      </c>
      <c r="G327" s="226"/>
      <c r="H327" s="230">
        <v>70.650000000000006</v>
      </c>
      <c r="I327" s="226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142</v>
      </c>
      <c r="AU327" s="235" t="s">
        <v>84</v>
      </c>
      <c r="AV327" s="13" t="s">
        <v>84</v>
      </c>
      <c r="AW327" s="13" t="s">
        <v>30</v>
      </c>
      <c r="AX327" s="13" t="s">
        <v>74</v>
      </c>
      <c r="AY327" s="235" t="s">
        <v>133</v>
      </c>
    </row>
    <row r="328" s="13" customFormat="1">
      <c r="A328" s="13"/>
      <c r="B328" s="225"/>
      <c r="C328" s="226"/>
      <c r="D328" s="227" t="s">
        <v>142</v>
      </c>
      <c r="E328" s="228" t="s">
        <v>1</v>
      </c>
      <c r="F328" s="229" t="s">
        <v>846</v>
      </c>
      <c r="G328" s="226"/>
      <c r="H328" s="230">
        <v>43.274999999999999</v>
      </c>
      <c r="I328" s="226"/>
      <c r="J328" s="226"/>
      <c r="K328" s="226"/>
      <c r="L328" s="231"/>
      <c r="M328" s="232"/>
      <c r="N328" s="233"/>
      <c r="O328" s="233"/>
      <c r="P328" s="233"/>
      <c r="Q328" s="233"/>
      <c r="R328" s="233"/>
      <c r="S328" s="233"/>
      <c r="T328" s="23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5" t="s">
        <v>142</v>
      </c>
      <c r="AU328" s="235" t="s">
        <v>84</v>
      </c>
      <c r="AV328" s="13" t="s">
        <v>84</v>
      </c>
      <c r="AW328" s="13" t="s">
        <v>30</v>
      </c>
      <c r="AX328" s="13" t="s">
        <v>74</v>
      </c>
      <c r="AY328" s="235" t="s">
        <v>133</v>
      </c>
    </row>
    <row r="329" s="14" customFormat="1">
      <c r="A329" s="14"/>
      <c r="B329" s="236"/>
      <c r="C329" s="237"/>
      <c r="D329" s="227" t="s">
        <v>142</v>
      </c>
      <c r="E329" s="238" t="s">
        <v>1</v>
      </c>
      <c r="F329" s="239" t="s">
        <v>145</v>
      </c>
      <c r="G329" s="237"/>
      <c r="H329" s="240">
        <v>132.97499999999999</v>
      </c>
      <c r="I329" s="237"/>
      <c r="J329" s="237"/>
      <c r="K329" s="237"/>
      <c r="L329" s="241"/>
      <c r="M329" s="242"/>
      <c r="N329" s="243"/>
      <c r="O329" s="243"/>
      <c r="P329" s="243"/>
      <c r="Q329" s="243"/>
      <c r="R329" s="243"/>
      <c r="S329" s="243"/>
      <c r="T329" s="24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45" t="s">
        <v>142</v>
      </c>
      <c r="AU329" s="245" t="s">
        <v>84</v>
      </c>
      <c r="AV329" s="14" t="s">
        <v>140</v>
      </c>
      <c r="AW329" s="14" t="s">
        <v>30</v>
      </c>
      <c r="AX329" s="14" t="s">
        <v>82</v>
      </c>
      <c r="AY329" s="245" t="s">
        <v>133</v>
      </c>
    </row>
    <row r="330" s="2" customFormat="1" ht="21.75" customHeight="1">
      <c r="A330" s="33"/>
      <c r="B330" s="34"/>
      <c r="C330" s="255" t="s">
        <v>461</v>
      </c>
      <c r="D330" s="255" t="s">
        <v>363</v>
      </c>
      <c r="E330" s="256" t="s">
        <v>462</v>
      </c>
      <c r="F330" s="257" t="s">
        <v>463</v>
      </c>
      <c r="G330" s="258" t="s">
        <v>139</v>
      </c>
      <c r="H330" s="259">
        <v>146.273</v>
      </c>
      <c r="I330" s="260">
        <v>403</v>
      </c>
      <c r="J330" s="260">
        <f>ROUND(I330*H330,2)</f>
        <v>58948.019999999997</v>
      </c>
      <c r="K330" s="261"/>
      <c r="L330" s="262"/>
      <c r="M330" s="263" t="s">
        <v>1</v>
      </c>
      <c r="N330" s="264" t="s">
        <v>39</v>
      </c>
      <c r="O330" s="221">
        <v>0</v>
      </c>
      <c r="P330" s="221">
        <f>O330*H330</f>
        <v>0</v>
      </c>
      <c r="Q330" s="221">
        <v>0.0023500000000000001</v>
      </c>
      <c r="R330" s="221">
        <f>Q330*H330</f>
        <v>0.34374155000000001</v>
      </c>
      <c r="S330" s="221">
        <v>0</v>
      </c>
      <c r="T330" s="222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223" t="s">
        <v>328</v>
      </c>
      <c r="AT330" s="223" t="s">
        <v>363</v>
      </c>
      <c r="AU330" s="223" t="s">
        <v>84</v>
      </c>
      <c r="AY330" s="18" t="s">
        <v>133</v>
      </c>
      <c r="BE330" s="224">
        <f>IF(N330="základní",J330,0)</f>
        <v>58948.019999999997</v>
      </c>
      <c r="BF330" s="224">
        <f>IF(N330="snížená",J330,0)</f>
        <v>0</v>
      </c>
      <c r="BG330" s="224">
        <f>IF(N330="zákl. přenesená",J330,0)</f>
        <v>0</v>
      </c>
      <c r="BH330" s="224">
        <f>IF(N330="sníž. přenesená",J330,0)</f>
        <v>0</v>
      </c>
      <c r="BI330" s="224">
        <f>IF(N330="nulová",J330,0)</f>
        <v>0</v>
      </c>
      <c r="BJ330" s="18" t="s">
        <v>82</v>
      </c>
      <c r="BK330" s="224">
        <f>ROUND(I330*H330,2)</f>
        <v>58948.019999999997</v>
      </c>
      <c r="BL330" s="18" t="s">
        <v>239</v>
      </c>
      <c r="BM330" s="223" t="s">
        <v>847</v>
      </c>
    </row>
    <row r="331" s="13" customFormat="1">
      <c r="A331" s="13"/>
      <c r="B331" s="225"/>
      <c r="C331" s="226"/>
      <c r="D331" s="227" t="s">
        <v>142</v>
      </c>
      <c r="E331" s="226"/>
      <c r="F331" s="229" t="s">
        <v>465</v>
      </c>
      <c r="G331" s="226"/>
      <c r="H331" s="230">
        <v>146.273</v>
      </c>
      <c r="I331" s="226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142</v>
      </c>
      <c r="AU331" s="235" t="s">
        <v>84</v>
      </c>
      <c r="AV331" s="13" t="s">
        <v>84</v>
      </c>
      <c r="AW331" s="13" t="s">
        <v>4</v>
      </c>
      <c r="AX331" s="13" t="s">
        <v>82</v>
      </c>
      <c r="AY331" s="235" t="s">
        <v>133</v>
      </c>
    </row>
    <row r="332" s="2" customFormat="1" ht="16.5" customHeight="1">
      <c r="A332" s="33"/>
      <c r="B332" s="34"/>
      <c r="C332" s="212" t="s">
        <v>466</v>
      </c>
      <c r="D332" s="212" t="s">
        <v>136</v>
      </c>
      <c r="E332" s="213" t="s">
        <v>467</v>
      </c>
      <c r="F332" s="214" t="s">
        <v>468</v>
      </c>
      <c r="G332" s="215" t="s">
        <v>139</v>
      </c>
      <c r="H332" s="216">
        <v>62.795000000000002</v>
      </c>
      <c r="I332" s="217">
        <v>192</v>
      </c>
      <c r="J332" s="217">
        <f>ROUND(I332*H332,2)</f>
        <v>12056.639999999999</v>
      </c>
      <c r="K332" s="218"/>
      <c r="L332" s="39"/>
      <c r="M332" s="219" t="s">
        <v>1</v>
      </c>
      <c r="N332" s="220" t="s">
        <v>39</v>
      </c>
      <c r="O332" s="221">
        <v>0.23300000000000001</v>
      </c>
      <c r="P332" s="221">
        <f>O332*H332</f>
        <v>14.631235000000002</v>
      </c>
      <c r="Q332" s="221">
        <v>0.00029999999999999997</v>
      </c>
      <c r="R332" s="221">
        <f>Q332*H332</f>
        <v>0.018838499999999998</v>
      </c>
      <c r="S332" s="221">
        <v>0</v>
      </c>
      <c r="T332" s="222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223" t="s">
        <v>239</v>
      </c>
      <c r="AT332" s="223" t="s">
        <v>136</v>
      </c>
      <c r="AU332" s="223" t="s">
        <v>84</v>
      </c>
      <c r="AY332" s="18" t="s">
        <v>133</v>
      </c>
      <c r="BE332" s="224">
        <f>IF(N332="základní",J332,0)</f>
        <v>12056.639999999999</v>
      </c>
      <c r="BF332" s="224">
        <f>IF(N332="snížená",J332,0)</f>
        <v>0</v>
      </c>
      <c r="BG332" s="224">
        <f>IF(N332="zákl. přenesená",J332,0)</f>
        <v>0</v>
      </c>
      <c r="BH332" s="224">
        <f>IF(N332="sníž. přenesená",J332,0)</f>
        <v>0</v>
      </c>
      <c r="BI332" s="224">
        <f>IF(N332="nulová",J332,0)</f>
        <v>0</v>
      </c>
      <c r="BJ332" s="18" t="s">
        <v>82</v>
      </c>
      <c r="BK332" s="224">
        <f>ROUND(I332*H332,2)</f>
        <v>12056.639999999999</v>
      </c>
      <c r="BL332" s="18" t="s">
        <v>239</v>
      </c>
      <c r="BM332" s="223" t="s">
        <v>848</v>
      </c>
    </row>
    <row r="333" s="15" customFormat="1">
      <c r="A333" s="15"/>
      <c r="B333" s="246"/>
      <c r="C333" s="247"/>
      <c r="D333" s="227" t="s">
        <v>142</v>
      </c>
      <c r="E333" s="248" t="s">
        <v>1</v>
      </c>
      <c r="F333" s="249" t="s">
        <v>156</v>
      </c>
      <c r="G333" s="247"/>
      <c r="H333" s="248" t="s">
        <v>1</v>
      </c>
      <c r="I333" s="247"/>
      <c r="J333" s="247"/>
      <c r="K333" s="247"/>
      <c r="L333" s="250"/>
      <c r="M333" s="251"/>
      <c r="N333" s="252"/>
      <c r="O333" s="252"/>
      <c r="P333" s="252"/>
      <c r="Q333" s="252"/>
      <c r="R333" s="252"/>
      <c r="S333" s="252"/>
      <c r="T333" s="25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54" t="s">
        <v>142</v>
      </c>
      <c r="AU333" s="254" t="s">
        <v>84</v>
      </c>
      <c r="AV333" s="15" t="s">
        <v>82</v>
      </c>
      <c r="AW333" s="15" t="s">
        <v>30</v>
      </c>
      <c r="AX333" s="15" t="s">
        <v>74</v>
      </c>
      <c r="AY333" s="254" t="s">
        <v>133</v>
      </c>
    </row>
    <row r="334" s="13" customFormat="1">
      <c r="A334" s="13"/>
      <c r="B334" s="225"/>
      <c r="C334" s="226"/>
      <c r="D334" s="227" t="s">
        <v>142</v>
      </c>
      <c r="E334" s="228" t="s">
        <v>1</v>
      </c>
      <c r="F334" s="229" t="s">
        <v>837</v>
      </c>
      <c r="G334" s="226"/>
      <c r="H334" s="230">
        <v>16.82</v>
      </c>
      <c r="I334" s="226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5" t="s">
        <v>142</v>
      </c>
      <c r="AU334" s="235" t="s">
        <v>84</v>
      </c>
      <c r="AV334" s="13" t="s">
        <v>84</v>
      </c>
      <c r="AW334" s="13" t="s">
        <v>30</v>
      </c>
      <c r="AX334" s="13" t="s">
        <v>74</v>
      </c>
      <c r="AY334" s="235" t="s">
        <v>133</v>
      </c>
    </row>
    <row r="335" s="13" customFormat="1">
      <c r="A335" s="13"/>
      <c r="B335" s="225"/>
      <c r="C335" s="226"/>
      <c r="D335" s="227" t="s">
        <v>142</v>
      </c>
      <c r="E335" s="228" t="s">
        <v>1</v>
      </c>
      <c r="F335" s="229" t="s">
        <v>846</v>
      </c>
      <c r="G335" s="226"/>
      <c r="H335" s="230">
        <v>43.274999999999999</v>
      </c>
      <c r="I335" s="226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142</v>
      </c>
      <c r="AU335" s="235" t="s">
        <v>84</v>
      </c>
      <c r="AV335" s="13" t="s">
        <v>84</v>
      </c>
      <c r="AW335" s="13" t="s">
        <v>30</v>
      </c>
      <c r="AX335" s="13" t="s">
        <v>74</v>
      </c>
      <c r="AY335" s="235" t="s">
        <v>133</v>
      </c>
    </row>
    <row r="336" s="13" customFormat="1">
      <c r="A336" s="13"/>
      <c r="B336" s="225"/>
      <c r="C336" s="226"/>
      <c r="D336" s="227" t="s">
        <v>142</v>
      </c>
      <c r="E336" s="228" t="s">
        <v>1</v>
      </c>
      <c r="F336" s="229" t="s">
        <v>840</v>
      </c>
      <c r="G336" s="226"/>
      <c r="H336" s="230">
        <v>2.7000000000000002</v>
      </c>
      <c r="I336" s="226"/>
      <c r="J336" s="226"/>
      <c r="K336" s="226"/>
      <c r="L336" s="231"/>
      <c r="M336" s="232"/>
      <c r="N336" s="233"/>
      <c r="O336" s="233"/>
      <c r="P336" s="233"/>
      <c r="Q336" s="233"/>
      <c r="R336" s="233"/>
      <c r="S336" s="233"/>
      <c r="T336" s="23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5" t="s">
        <v>142</v>
      </c>
      <c r="AU336" s="235" t="s">
        <v>84</v>
      </c>
      <c r="AV336" s="13" t="s">
        <v>84</v>
      </c>
      <c r="AW336" s="13" t="s">
        <v>30</v>
      </c>
      <c r="AX336" s="13" t="s">
        <v>74</v>
      </c>
      <c r="AY336" s="235" t="s">
        <v>133</v>
      </c>
    </row>
    <row r="337" s="14" customFormat="1">
      <c r="A337" s="14"/>
      <c r="B337" s="236"/>
      <c r="C337" s="237"/>
      <c r="D337" s="227" t="s">
        <v>142</v>
      </c>
      <c r="E337" s="238" t="s">
        <v>1</v>
      </c>
      <c r="F337" s="239" t="s">
        <v>145</v>
      </c>
      <c r="G337" s="237"/>
      <c r="H337" s="240">
        <v>62.795000000000002</v>
      </c>
      <c r="I337" s="237"/>
      <c r="J337" s="237"/>
      <c r="K337" s="237"/>
      <c r="L337" s="241"/>
      <c r="M337" s="242"/>
      <c r="N337" s="243"/>
      <c r="O337" s="243"/>
      <c r="P337" s="243"/>
      <c r="Q337" s="243"/>
      <c r="R337" s="243"/>
      <c r="S337" s="243"/>
      <c r="T337" s="24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5" t="s">
        <v>142</v>
      </c>
      <c r="AU337" s="245" t="s">
        <v>84</v>
      </c>
      <c r="AV337" s="14" t="s">
        <v>140</v>
      </c>
      <c r="AW337" s="14" t="s">
        <v>30</v>
      </c>
      <c r="AX337" s="14" t="s">
        <v>82</v>
      </c>
      <c r="AY337" s="245" t="s">
        <v>133</v>
      </c>
    </row>
    <row r="338" s="2" customFormat="1" ht="16.5" customHeight="1">
      <c r="A338" s="33"/>
      <c r="B338" s="34"/>
      <c r="C338" s="255" t="s">
        <v>470</v>
      </c>
      <c r="D338" s="255" t="s">
        <v>363</v>
      </c>
      <c r="E338" s="256" t="s">
        <v>471</v>
      </c>
      <c r="F338" s="257" t="s">
        <v>472</v>
      </c>
      <c r="G338" s="258" t="s">
        <v>139</v>
      </c>
      <c r="H338" s="259">
        <v>69.075000000000003</v>
      </c>
      <c r="I338" s="260">
        <v>385</v>
      </c>
      <c r="J338" s="260">
        <f>ROUND(I338*H338,2)</f>
        <v>26593.880000000001</v>
      </c>
      <c r="K338" s="261"/>
      <c r="L338" s="262"/>
      <c r="M338" s="263" t="s">
        <v>1</v>
      </c>
      <c r="N338" s="264" t="s">
        <v>39</v>
      </c>
      <c r="O338" s="221">
        <v>0</v>
      </c>
      <c r="P338" s="221">
        <f>O338*H338</f>
        <v>0</v>
      </c>
      <c r="Q338" s="221">
        <v>0.00264</v>
      </c>
      <c r="R338" s="221">
        <f>Q338*H338</f>
        <v>0.18235800000000002</v>
      </c>
      <c r="S338" s="221">
        <v>0</v>
      </c>
      <c r="T338" s="222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223" t="s">
        <v>328</v>
      </c>
      <c r="AT338" s="223" t="s">
        <v>363</v>
      </c>
      <c r="AU338" s="223" t="s">
        <v>84</v>
      </c>
      <c r="AY338" s="18" t="s">
        <v>133</v>
      </c>
      <c r="BE338" s="224">
        <f>IF(N338="základní",J338,0)</f>
        <v>26593.880000000001</v>
      </c>
      <c r="BF338" s="224">
        <f>IF(N338="snížená",J338,0)</f>
        <v>0</v>
      </c>
      <c r="BG338" s="224">
        <f>IF(N338="zákl. přenesená",J338,0)</f>
        <v>0</v>
      </c>
      <c r="BH338" s="224">
        <f>IF(N338="sníž. přenesená",J338,0)</f>
        <v>0</v>
      </c>
      <c r="BI338" s="224">
        <f>IF(N338="nulová",J338,0)</f>
        <v>0</v>
      </c>
      <c r="BJ338" s="18" t="s">
        <v>82</v>
      </c>
      <c r="BK338" s="224">
        <f>ROUND(I338*H338,2)</f>
        <v>26593.880000000001</v>
      </c>
      <c r="BL338" s="18" t="s">
        <v>239</v>
      </c>
      <c r="BM338" s="223" t="s">
        <v>849</v>
      </c>
    </row>
    <row r="339" s="13" customFormat="1">
      <c r="A339" s="13"/>
      <c r="B339" s="225"/>
      <c r="C339" s="226"/>
      <c r="D339" s="227" t="s">
        <v>142</v>
      </c>
      <c r="E339" s="226"/>
      <c r="F339" s="229" t="s">
        <v>474</v>
      </c>
      <c r="G339" s="226"/>
      <c r="H339" s="230">
        <v>69.075000000000003</v>
      </c>
      <c r="I339" s="226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142</v>
      </c>
      <c r="AU339" s="235" t="s">
        <v>84</v>
      </c>
      <c r="AV339" s="13" t="s">
        <v>84</v>
      </c>
      <c r="AW339" s="13" t="s">
        <v>4</v>
      </c>
      <c r="AX339" s="13" t="s">
        <v>82</v>
      </c>
      <c r="AY339" s="235" t="s">
        <v>133</v>
      </c>
    </row>
    <row r="340" s="2" customFormat="1" ht="21.75" customHeight="1">
      <c r="A340" s="33"/>
      <c r="B340" s="34"/>
      <c r="C340" s="212" t="s">
        <v>475</v>
      </c>
      <c r="D340" s="212" t="s">
        <v>136</v>
      </c>
      <c r="E340" s="213" t="s">
        <v>476</v>
      </c>
      <c r="F340" s="214" t="s">
        <v>477</v>
      </c>
      <c r="G340" s="215" t="s">
        <v>219</v>
      </c>
      <c r="H340" s="216">
        <v>106.3</v>
      </c>
      <c r="I340" s="217">
        <v>17.5</v>
      </c>
      <c r="J340" s="217">
        <f>ROUND(I340*H340,2)</f>
        <v>1860.25</v>
      </c>
      <c r="K340" s="218"/>
      <c r="L340" s="39"/>
      <c r="M340" s="219" t="s">
        <v>1</v>
      </c>
      <c r="N340" s="220" t="s">
        <v>39</v>
      </c>
      <c r="O340" s="221">
        <v>0.035000000000000003</v>
      </c>
      <c r="P340" s="221">
        <f>O340*H340</f>
        <v>3.7205000000000004</v>
      </c>
      <c r="Q340" s="221">
        <v>0</v>
      </c>
      <c r="R340" s="221">
        <f>Q340*H340</f>
        <v>0</v>
      </c>
      <c r="S340" s="221">
        <v>0.00029999999999999997</v>
      </c>
      <c r="T340" s="222">
        <f>S340*H340</f>
        <v>0.031889999999999995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223" t="s">
        <v>239</v>
      </c>
      <c r="AT340" s="223" t="s">
        <v>136</v>
      </c>
      <c r="AU340" s="223" t="s">
        <v>84</v>
      </c>
      <c r="AY340" s="18" t="s">
        <v>133</v>
      </c>
      <c r="BE340" s="224">
        <f>IF(N340="základní",J340,0)</f>
        <v>1860.25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8" t="s">
        <v>82</v>
      </c>
      <c r="BK340" s="224">
        <f>ROUND(I340*H340,2)</f>
        <v>1860.25</v>
      </c>
      <c r="BL340" s="18" t="s">
        <v>239</v>
      </c>
      <c r="BM340" s="223" t="s">
        <v>850</v>
      </c>
    </row>
    <row r="341" s="15" customFormat="1">
      <c r="A341" s="15"/>
      <c r="B341" s="246"/>
      <c r="C341" s="247"/>
      <c r="D341" s="227" t="s">
        <v>142</v>
      </c>
      <c r="E341" s="248" t="s">
        <v>1</v>
      </c>
      <c r="F341" s="249" t="s">
        <v>156</v>
      </c>
      <c r="G341" s="247"/>
      <c r="H341" s="248" t="s">
        <v>1</v>
      </c>
      <c r="I341" s="247"/>
      <c r="J341" s="247"/>
      <c r="K341" s="247"/>
      <c r="L341" s="250"/>
      <c r="M341" s="251"/>
      <c r="N341" s="252"/>
      <c r="O341" s="252"/>
      <c r="P341" s="252"/>
      <c r="Q341" s="252"/>
      <c r="R341" s="252"/>
      <c r="S341" s="252"/>
      <c r="T341" s="25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54" t="s">
        <v>142</v>
      </c>
      <c r="AU341" s="254" t="s">
        <v>84</v>
      </c>
      <c r="AV341" s="15" t="s">
        <v>82</v>
      </c>
      <c r="AW341" s="15" t="s">
        <v>30</v>
      </c>
      <c r="AX341" s="15" t="s">
        <v>74</v>
      </c>
      <c r="AY341" s="254" t="s">
        <v>133</v>
      </c>
    </row>
    <row r="342" s="13" customFormat="1">
      <c r="A342" s="13"/>
      <c r="B342" s="225"/>
      <c r="C342" s="226"/>
      <c r="D342" s="227" t="s">
        <v>142</v>
      </c>
      <c r="E342" s="228" t="s">
        <v>1</v>
      </c>
      <c r="F342" s="229" t="s">
        <v>851</v>
      </c>
      <c r="G342" s="226"/>
      <c r="H342" s="230">
        <v>14.9</v>
      </c>
      <c r="I342" s="226"/>
      <c r="J342" s="226"/>
      <c r="K342" s="226"/>
      <c r="L342" s="231"/>
      <c r="M342" s="232"/>
      <c r="N342" s="233"/>
      <c r="O342" s="233"/>
      <c r="P342" s="233"/>
      <c r="Q342" s="233"/>
      <c r="R342" s="233"/>
      <c r="S342" s="233"/>
      <c r="T342" s="23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5" t="s">
        <v>142</v>
      </c>
      <c r="AU342" s="235" t="s">
        <v>84</v>
      </c>
      <c r="AV342" s="13" t="s">
        <v>84</v>
      </c>
      <c r="AW342" s="13" t="s">
        <v>30</v>
      </c>
      <c r="AX342" s="13" t="s">
        <v>74</v>
      </c>
      <c r="AY342" s="235" t="s">
        <v>133</v>
      </c>
    </row>
    <row r="343" s="13" customFormat="1">
      <c r="A343" s="13"/>
      <c r="B343" s="225"/>
      <c r="C343" s="226"/>
      <c r="D343" s="227" t="s">
        <v>142</v>
      </c>
      <c r="E343" s="228" t="s">
        <v>1</v>
      </c>
      <c r="F343" s="229" t="s">
        <v>852</v>
      </c>
      <c r="G343" s="226"/>
      <c r="H343" s="230">
        <v>3.6000000000000001</v>
      </c>
      <c r="I343" s="226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5" t="s">
        <v>142</v>
      </c>
      <c r="AU343" s="235" t="s">
        <v>84</v>
      </c>
      <c r="AV343" s="13" t="s">
        <v>84</v>
      </c>
      <c r="AW343" s="13" t="s">
        <v>30</v>
      </c>
      <c r="AX343" s="13" t="s">
        <v>74</v>
      </c>
      <c r="AY343" s="235" t="s">
        <v>133</v>
      </c>
    </row>
    <row r="344" s="13" customFormat="1">
      <c r="A344" s="13"/>
      <c r="B344" s="225"/>
      <c r="C344" s="226"/>
      <c r="D344" s="227" t="s">
        <v>142</v>
      </c>
      <c r="E344" s="228" t="s">
        <v>1</v>
      </c>
      <c r="F344" s="229" t="s">
        <v>853</v>
      </c>
      <c r="G344" s="226"/>
      <c r="H344" s="230">
        <v>15.1</v>
      </c>
      <c r="I344" s="226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5" t="s">
        <v>142</v>
      </c>
      <c r="AU344" s="235" t="s">
        <v>84</v>
      </c>
      <c r="AV344" s="13" t="s">
        <v>84</v>
      </c>
      <c r="AW344" s="13" t="s">
        <v>30</v>
      </c>
      <c r="AX344" s="13" t="s">
        <v>74</v>
      </c>
      <c r="AY344" s="235" t="s">
        <v>133</v>
      </c>
    </row>
    <row r="345" s="13" customFormat="1">
      <c r="A345" s="13"/>
      <c r="B345" s="225"/>
      <c r="C345" s="226"/>
      <c r="D345" s="227" t="s">
        <v>142</v>
      </c>
      <c r="E345" s="228" t="s">
        <v>1</v>
      </c>
      <c r="F345" s="229" t="s">
        <v>854</v>
      </c>
      <c r="G345" s="226"/>
      <c r="H345" s="230">
        <v>31.850000000000001</v>
      </c>
      <c r="I345" s="226"/>
      <c r="J345" s="226"/>
      <c r="K345" s="226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142</v>
      </c>
      <c r="AU345" s="235" t="s">
        <v>84</v>
      </c>
      <c r="AV345" s="13" t="s">
        <v>84</v>
      </c>
      <c r="AW345" s="13" t="s">
        <v>30</v>
      </c>
      <c r="AX345" s="13" t="s">
        <v>74</v>
      </c>
      <c r="AY345" s="235" t="s">
        <v>133</v>
      </c>
    </row>
    <row r="346" s="13" customFormat="1">
      <c r="A346" s="13"/>
      <c r="B346" s="225"/>
      <c r="C346" s="226"/>
      <c r="D346" s="227" t="s">
        <v>142</v>
      </c>
      <c r="E346" s="228" t="s">
        <v>1</v>
      </c>
      <c r="F346" s="229" t="s">
        <v>855</v>
      </c>
      <c r="G346" s="226"/>
      <c r="H346" s="230">
        <v>34.75</v>
      </c>
      <c r="I346" s="226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5" t="s">
        <v>142</v>
      </c>
      <c r="AU346" s="235" t="s">
        <v>84</v>
      </c>
      <c r="AV346" s="13" t="s">
        <v>84</v>
      </c>
      <c r="AW346" s="13" t="s">
        <v>30</v>
      </c>
      <c r="AX346" s="13" t="s">
        <v>74</v>
      </c>
      <c r="AY346" s="235" t="s">
        <v>133</v>
      </c>
    </row>
    <row r="347" s="13" customFormat="1">
      <c r="A347" s="13"/>
      <c r="B347" s="225"/>
      <c r="C347" s="226"/>
      <c r="D347" s="227" t="s">
        <v>142</v>
      </c>
      <c r="E347" s="228" t="s">
        <v>1</v>
      </c>
      <c r="F347" s="229" t="s">
        <v>856</v>
      </c>
      <c r="G347" s="226"/>
      <c r="H347" s="230">
        <v>6.0999999999999996</v>
      </c>
      <c r="I347" s="226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5" t="s">
        <v>142</v>
      </c>
      <c r="AU347" s="235" t="s">
        <v>84</v>
      </c>
      <c r="AV347" s="13" t="s">
        <v>84</v>
      </c>
      <c r="AW347" s="13" t="s">
        <v>30</v>
      </c>
      <c r="AX347" s="13" t="s">
        <v>74</v>
      </c>
      <c r="AY347" s="235" t="s">
        <v>133</v>
      </c>
    </row>
    <row r="348" s="14" customFormat="1">
      <c r="A348" s="14"/>
      <c r="B348" s="236"/>
      <c r="C348" s="237"/>
      <c r="D348" s="227" t="s">
        <v>142</v>
      </c>
      <c r="E348" s="238" t="s">
        <v>1</v>
      </c>
      <c r="F348" s="239" t="s">
        <v>145</v>
      </c>
      <c r="G348" s="237"/>
      <c r="H348" s="240">
        <v>106.3</v>
      </c>
      <c r="I348" s="237"/>
      <c r="J348" s="237"/>
      <c r="K348" s="237"/>
      <c r="L348" s="241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5" t="s">
        <v>142</v>
      </c>
      <c r="AU348" s="245" t="s">
        <v>84</v>
      </c>
      <c r="AV348" s="14" t="s">
        <v>140</v>
      </c>
      <c r="AW348" s="14" t="s">
        <v>30</v>
      </c>
      <c r="AX348" s="14" t="s">
        <v>82</v>
      </c>
      <c r="AY348" s="245" t="s">
        <v>133</v>
      </c>
    </row>
    <row r="349" s="2" customFormat="1" ht="16.5" customHeight="1">
      <c r="A349" s="33"/>
      <c r="B349" s="34"/>
      <c r="C349" s="212" t="s">
        <v>485</v>
      </c>
      <c r="D349" s="212" t="s">
        <v>136</v>
      </c>
      <c r="E349" s="213" t="s">
        <v>486</v>
      </c>
      <c r="F349" s="214" t="s">
        <v>487</v>
      </c>
      <c r="G349" s="215" t="s">
        <v>219</v>
      </c>
      <c r="H349" s="216">
        <v>106.3</v>
      </c>
      <c r="I349" s="217">
        <v>85.599999999999994</v>
      </c>
      <c r="J349" s="217">
        <f>ROUND(I349*H349,2)</f>
        <v>9099.2800000000007</v>
      </c>
      <c r="K349" s="218"/>
      <c r="L349" s="39"/>
      <c r="M349" s="219" t="s">
        <v>1</v>
      </c>
      <c r="N349" s="220" t="s">
        <v>39</v>
      </c>
      <c r="O349" s="221">
        <v>0.11500000000000001</v>
      </c>
      <c r="P349" s="221">
        <f>O349*H349</f>
        <v>12.224500000000001</v>
      </c>
      <c r="Q349" s="221">
        <v>1.0000000000000001E-05</v>
      </c>
      <c r="R349" s="221">
        <f>Q349*H349</f>
        <v>0.0010630000000000001</v>
      </c>
      <c r="S349" s="221">
        <v>0</v>
      </c>
      <c r="T349" s="222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223" t="s">
        <v>239</v>
      </c>
      <c r="AT349" s="223" t="s">
        <v>136</v>
      </c>
      <c r="AU349" s="223" t="s">
        <v>84</v>
      </c>
      <c r="AY349" s="18" t="s">
        <v>133</v>
      </c>
      <c r="BE349" s="224">
        <f>IF(N349="základní",J349,0)</f>
        <v>9099.2800000000007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18" t="s">
        <v>82</v>
      </c>
      <c r="BK349" s="224">
        <f>ROUND(I349*H349,2)</f>
        <v>9099.2800000000007</v>
      </c>
      <c r="BL349" s="18" t="s">
        <v>239</v>
      </c>
      <c r="BM349" s="223" t="s">
        <v>857</v>
      </c>
    </row>
    <row r="350" s="2" customFormat="1" ht="16.5" customHeight="1">
      <c r="A350" s="33"/>
      <c r="B350" s="34"/>
      <c r="C350" s="255" t="s">
        <v>489</v>
      </c>
      <c r="D350" s="255" t="s">
        <v>363</v>
      </c>
      <c r="E350" s="256" t="s">
        <v>490</v>
      </c>
      <c r="F350" s="257" t="s">
        <v>491</v>
      </c>
      <c r="G350" s="258" t="s">
        <v>219</v>
      </c>
      <c r="H350" s="259">
        <v>108.426</v>
      </c>
      <c r="I350" s="260">
        <v>32.399999999999999</v>
      </c>
      <c r="J350" s="260">
        <f>ROUND(I350*H350,2)</f>
        <v>3513</v>
      </c>
      <c r="K350" s="261"/>
      <c r="L350" s="262"/>
      <c r="M350" s="263" t="s">
        <v>1</v>
      </c>
      <c r="N350" s="264" t="s">
        <v>39</v>
      </c>
      <c r="O350" s="221">
        <v>0</v>
      </c>
      <c r="P350" s="221">
        <f>O350*H350</f>
        <v>0</v>
      </c>
      <c r="Q350" s="221">
        <v>0.00027999999999999998</v>
      </c>
      <c r="R350" s="221">
        <f>Q350*H350</f>
        <v>0.030359279999999999</v>
      </c>
      <c r="S350" s="221">
        <v>0</v>
      </c>
      <c r="T350" s="222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223" t="s">
        <v>328</v>
      </c>
      <c r="AT350" s="223" t="s">
        <v>363</v>
      </c>
      <c r="AU350" s="223" t="s">
        <v>84</v>
      </c>
      <c r="AY350" s="18" t="s">
        <v>133</v>
      </c>
      <c r="BE350" s="224">
        <f>IF(N350="základní",J350,0)</f>
        <v>3513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8" t="s">
        <v>82</v>
      </c>
      <c r="BK350" s="224">
        <f>ROUND(I350*H350,2)</f>
        <v>3513</v>
      </c>
      <c r="BL350" s="18" t="s">
        <v>239</v>
      </c>
      <c r="BM350" s="223" t="s">
        <v>858</v>
      </c>
    </row>
    <row r="351" s="13" customFormat="1">
      <c r="A351" s="13"/>
      <c r="B351" s="225"/>
      <c r="C351" s="226"/>
      <c r="D351" s="227" t="s">
        <v>142</v>
      </c>
      <c r="E351" s="226"/>
      <c r="F351" s="229" t="s">
        <v>493</v>
      </c>
      <c r="G351" s="226"/>
      <c r="H351" s="230">
        <v>108.426</v>
      </c>
      <c r="I351" s="226"/>
      <c r="J351" s="226"/>
      <c r="K351" s="226"/>
      <c r="L351" s="231"/>
      <c r="M351" s="232"/>
      <c r="N351" s="233"/>
      <c r="O351" s="233"/>
      <c r="P351" s="233"/>
      <c r="Q351" s="233"/>
      <c r="R351" s="233"/>
      <c r="S351" s="233"/>
      <c r="T351" s="23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5" t="s">
        <v>142</v>
      </c>
      <c r="AU351" s="235" t="s">
        <v>84</v>
      </c>
      <c r="AV351" s="13" t="s">
        <v>84</v>
      </c>
      <c r="AW351" s="13" t="s">
        <v>4</v>
      </c>
      <c r="AX351" s="13" t="s">
        <v>82</v>
      </c>
      <c r="AY351" s="235" t="s">
        <v>133</v>
      </c>
    </row>
    <row r="352" s="2" customFormat="1" ht="24.15" customHeight="1">
      <c r="A352" s="33"/>
      <c r="B352" s="34"/>
      <c r="C352" s="212" t="s">
        <v>494</v>
      </c>
      <c r="D352" s="212" t="s">
        <v>136</v>
      </c>
      <c r="E352" s="213" t="s">
        <v>495</v>
      </c>
      <c r="F352" s="214" t="s">
        <v>496</v>
      </c>
      <c r="G352" s="215" t="s">
        <v>139</v>
      </c>
      <c r="H352" s="216">
        <v>195.77000000000001</v>
      </c>
      <c r="I352" s="217">
        <v>49</v>
      </c>
      <c r="J352" s="217">
        <f>ROUND(I352*H352,2)</f>
        <v>9592.7299999999996</v>
      </c>
      <c r="K352" s="218"/>
      <c r="L352" s="39"/>
      <c r="M352" s="219" t="s">
        <v>1</v>
      </c>
      <c r="N352" s="220" t="s">
        <v>39</v>
      </c>
      <c r="O352" s="221">
        <v>0.098000000000000004</v>
      </c>
      <c r="P352" s="221">
        <f>O352*H352</f>
        <v>19.185460000000003</v>
      </c>
      <c r="Q352" s="221">
        <v>0</v>
      </c>
      <c r="R352" s="221">
        <f>Q352*H352</f>
        <v>0</v>
      </c>
      <c r="S352" s="221">
        <v>0</v>
      </c>
      <c r="T352" s="222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223" t="s">
        <v>239</v>
      </c>
      <c r="AT352" s="223" t="s">
        <v>136</v>
      </c>
      <c r="AU352" s="223" t="s">
        <v>84</v>
      </c>
      <c r="AY352" s="18" t="s">
        <v>133</v>
      </c>
      <c r="BE352" s="224">
        <f>IF(N352="základní",J352,0)</f>
        <v>9592.7299999999996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8" t="s">
        <v>82</v>
      </c>
      <c r="BK352" s="224">
        <f>ROUND(I352*H352,2)</f>
        <v>9592.7299999999996</v>
      </c>
      <c r="BL352" s="18" t="s">
        <v>239</v>
      </c>
      <c r="BM352" s="223" t="s">
        <v>859</v>
      </c>
    </row>
    <row r="353" s="2" customFormat="1" ht="16.5" customHeight="1">
      <c r="A353" s="33"/>
      <c r="B353" s="34"/>
      <c r="C353" s="212" t="s">
        <v>498</v>
      </c>
      <c r="D353" s="212" t="s">
        <v>136</v>
      </c>
      <c r="E353" s="213" t="s">
        <v>499</v>
      </c>
      <c r="F353" s="214" t="s">
        <v>500</v>
      </c>
      <c r="G353" s="215" t="s">
        <v>139</v>
      </c>
      <c r="H353" s="216">
        <v>195.77000000000001</v>
      </c>
      <c r="I353" s="217">
        <v>210</v>
      </c>
      <c r="J353" s="217">
        <f>ROUND(I353*H353,2)</f>
        <v>41111.699999999997</v>
      </c>
      <c r="K353" s="218"/>
      <c r="L353" s="39"/>
      <c r="M353" s="219" t="s">
        <v>1</v>
      </c>
      <c r="N353" s="220" t="s">
        <v>39</v>
      </c>
      <c r="O353" s="221">
        <v>0.41999999999999998</v>
      </c>
      <c r="P353" s="221">
        <f>O353*H353</f>
        <v>82.223399999999998</v>
      </c>
      <c r="Q353" s="221">
        <v>0</v>
      </c>
      <c r="R353" s="221">
        <f>Q353*H353</f>
        <v>0</v>
      </c>
      <c r="S353" s="221">
        <v>0</v>
      </c>
      <c r="T353" s="222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223" t="s">
        <v>239</v>
      </c>
      <c r="AT353" s="223" t="s">
        <v>136</v>
      </c>
      <c r="AU353" s="223" t="s">
        <v>84</v>
      </c>
      <c r="AY353" s="18" t="s">
        <v>133</v>
      </c>
      <c r="BE353" s="224">
        <f>IF(N353="základní",J353,0)</f>
        <v>41111.699999999997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8" t="s">
        <v>82</v>
      </c>
      <c r="BK353" s="224">
        <f>ROUND(I353*H353,2)</f>
        <v>41111.699999999997</v>
      </c>
      <c r="BL353" s="18" t="s">
        <v>239</v>
      </c>
      <c r="BM353" s="223" t="s">
        <v>860</v>
      </c>
    </row>
    <row r="354" s="2" customFormat="1" ht="24.15" customHeight="1">
      <c r="A354" s="33"/>
      <c r="B354" s="34"/>
      <c r="C354" s="212" t="s">
        <v>502</v>
      </c>
      <c r="D354" s="212" t="s">
        <v>136</v>
      </c>
      <c r="E354" s="213" t="s">
        <v>503</v>
      </c>
      <c r="F354" s="214" t="s">
        <v>504</v>
      </c>
      <c r="G354" s="215" t="s">
        <v>324</v>
      </c>
      <c r="H354" s="216">
        <v>2988.7910000000002</v>
      </c>
      <c r="I354" s="217">
        <v>0.26000000000000001</v>
      </c>
      <c r="J354" s="217">
        <f>ROUND(I354*H354,2)</f>
        <v>777.09000000000003</v>
      </c>
      <c r="K354" s="218"/>
      <c r="L354" s="39"/>
      <c r="M354" s="219" t="s">
        <v>1</v>
      </c>
      <c r="N354" s="220" t="s">
        <v>39</v>
      </c>
      <c r="O354" s="221">
        <v>0</v>
      </c>
      <c r="P354" s="221">
        <f>O354*H354</f>
        <v>0</v>
      </c>
      <c r="Q354" s="221">
        <v>0</v>
      </c>
      <c r="R354" s="221">
        <f>Q354*H354</f>
        <v>0</v>
      </c>
      <c r="S354" s="221">
        <v>0</v>
      </c>
      <c r="T354" s="222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223" t="s">
        <v>239</v>
      </c>
      <c r="AT354" s="223" t="s">
        <v>136</v>
      </c>
      <c r="AU354" s="223" t="s">
        <v>84</v>
      </c>
      <c r="AY354" s="18" t="s">
        <v>133</v>
      </c>
      <c r="BE354" s="224">
        <f>IF(N354="základní",J354,0)</f>
        <v>777.09000000000003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18" t="s">
        <v>82</v>
      </c>
      <c r="BK354" s="224">
        <f>ROUND(I354*H354,2)</f>
        <v>777.09000000000003</v>
      </c>
      <c r="BL354" s="18" t="s">
        <v>239</v>
      </c>
      <c r="BM354" s="223" t="s">
        <v>861</v>
      </c>
    </row>
    <row r="355" s="12" customFormat="1" ht="22.8" customHeight="1">
      <c r="A355" s="12"/>
      <c r="B355" s="197"/>
      <c r="C355" s="198"/>
      <c r="D355" s="199" t="s">
        <v>73</v>
      </c>
      <c r="E355" s="210" t="s">
        <v>506</v>
      </c>
      <c r="F355" s="210" t="s">
        <v>507</v>
      </c>
      <c r="G355" s="198"/>
      <c r="H355" s="198"/>
      <c r="I355" s="198"/>
      <c r="J355" s="211">
        <f>BK355</f>
        <v>456315.24000000005</v>
      </c>
      <c r="K355" s="198"/>
      <c r="L355" s="202"/>
      <c r="M355" s="203"/>
      <c r="N355" s="204"/>
      <c r="O355" s="204"/>
      <c r="P355" s="205">
        <f>SUM(P356:P448)</f>
        <v>310.34559900000005</v>
      </c>
      <c r="Q355" s="204"/>
      <c r="R355" s="205">
        <f>SUM(R356:R448)</f>
        <v>4.6517636000000007</v>
      </c>
      <c r="S355" s="204"/>
      <c r="T355" s="206">
        <f>SUM(T356:T448)</f>
        <v>10.057915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07" t="s">
        <v>84</v>
      </c>
      <c r="AT355" s="208" t="s">
        <v>73</v>
      </c>
      <c r="AU355" s="208" t="s">
        <v>82</v>
      </c>
      <c r="AY355" s="207" t="s">
        <v>133</v>
      </c>
      <c r="BK355" s="209">
        <f>SUM(BK356:BK448)</f>
        <v>456315.24000000005</v>
      </c>
    </row>
    <row r="356" s="2" customFormat="1" ht="16.5" customHeight="1">
      <c r="A356" s="33"/>
      <c r="B356" s="34"/>
      <c r="C356" s="212" t="s">
        <v>508</v>
      </c>
      <c r="D356" s="212" t="s">
        <v>136</v>
      </c>
      <c r="E356" s="213" t="s">
        <v>509</v>
      </c>
      <c r="F356" s="214" t="s">
        <v>510</v>
      </c>
      <c r="G356" s="215" t="s">
        <v>139</v>
      </c>
      <c r="H356" s="216">
        <v>169.477</v>
      </c>
      <c r="I356" s="217">
        <v>8.2699999999999996</v>
      </c>
      <c r="J356" s="217">
        <f>ROUND(I356*H356,2)</f>
        <v>1401.5699999999999</v>
      </c>
      <c r="K356" s="218"/>
      <c r="L356" s="39"/>
      <c r="M356" s="219" t="s">
        <v>1</v>
      </c>
      <c r="N356" s="220" t="s">
        <v>39</v>
      </c>
      <c r="O356" s="221">
        <v>0.012</v>
      </c>
      <c r="P356" s="221">
        <f>O356*H356</f>
        <v>2.0337240000000003</v>
      </c>
      <c r="Q356" s="221">
        <v>0</v>
      </c>
      <c r="R356" s="221">
        <f>Q356*H356</f>
        <v>0</v>
      </c>
      <c r="S356" s="221">
        <v>0</v>
      </c>
      <c r="T356" s="222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223" t="s">
        <v>239</v>
      </c>
      <c r="AT356" s="223" t="s">
        <v>136</v>
      </c>
      <c r="AU356" s="223" t="s">
        <v>84</v>
      </c>
      <c r="AY356" s="18" t="s">
        <v>133</v>
      </c>
      <c r="BE356" s="224">
        <f>IF(N356="základní",J356,0)</f>
        <v>1401.5699999999999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8" t="s">
        <v>82</v>
      </c>
      <c r="BK356" s="224">
        <f>ROUND(I356*H356,2)</f>
        <v>1401.5699999999999</v>
      </c>
      <c r="BL356" s="18" t="s">
        <v>239</v>
      </c>
      <c r="BM356" s="223" t="s">
        <v>862</v>
      </c>
    </row>
    <row r="357" s="15" customFormat="1">
      <c r="A357" s="15"/>
      <c r="B357" s="246"/>
      <c r="C357" s="247"/>
      <c r="D357" s="227" t="s">
        <v>142</v>
      </c>
      <c r="E357" s="248" t="s">
        <v>1</v>
      </c>
      <c r="F357" s="249" t="s">
        <v>156</v>
      </c>
      <c r="G357" s="247"/>
      <c r="H357" s="248" t="s">
        <v>1</v>
      </c>
      <c r="I357" s="247"/>
      <c r="J357" s="247"/>
      <c r="K357" s="247"/>
      <c r="L357" s="250"/>
      <c r="M357" s="251"/>
      <c r="N357" s="252"/>
      <c r="O357" s="252"/>
      <c r="P357" s="252"/>
      <c r="Q357" s="252"/>
      <c r="R357" s="252"/>
      <c r="S357" s="252"/>
      <c r="T357" s="253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54" t="s">
        <v>142</v>
      </c>
      <c r="AU357" s="254" t="s">
        <v>84</v>
      </c>
      <c r="AV357" s="15" t="s">
        <v>82</v>
      </c>
      <c r="AW357" s="15" t="s">
        <v>30</v>
      </c>
      <c r="AX357" s="15" t="s">
        <v>74</v>
      </c>
      <c r="AY357" s="254" t="s">
        <v>133</v>
      </c>
    </row>
    <row r="358" s="13" customFormat="1">
      <c r="A358" s="13"/>
      <c r="B358" s="225"/>
      <c r="C358" s="226"/>
      <c r="D358" s="227" t="s">
        <v>142</v>
      </c>
      <c r="E358" s="228" t="s">
        <v>1</v>
      </c>
      <c r="F358" s="229" t="s">
        <v>863</v>
      </c>
      <c r="G358" s="226"/>
      <c r="H358" s="230">
        <v>18.417999999999999</v>
      </c>
      <c r="I358" s="226"/>
      <c r="J358" s="226"/>
      <c r="K358" s="226"/>
      <c r="L358" s="231"/>
      <c r="M358" s="232"/>
      <c r="N358" s="233"/>
      <c r="O358" s="233"/>
      <c r="P358" s="233"/>
      <c r="Q358" s="233"/>
      <c r="R358" s="233"/>
      <c r="S358" s="233"/>
      <c r="T358" s="23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5" t="s">
        <v>142</v>
      </c>
      <c r="AU358" s="235" t="s">
        <v>84</v>
      </c>
      <c r="AV358" s="13" t="s">
        <v>84</v>
      </c>
      <c r="AW358" s="13" t="s">
        <v>30</v>
      </c>
      <c r="AX358" s="13" t="s">
        <v>74</v>
      </c>
      <c r="AY358" s="235" t="s">
        <v>133</v>
      </c>
    </row>
    <row r="359" s="13" customFormat="1">
      <c r="A359" s="13"/>
      <c r="B359" s="225"/>
      <c r="C359" s="226"/>
      <c r="D359" s="227" t="s">
        <v>142</v>
      </c>
      <c r="E359" s="228" t="s">
        <v>1</v>
      </c>
      <c r="F359" s="229" t="s">
        <v>864</v>
      </c>
      <c r="G359" s="226"/>
      <c r="H359" s="230">
        <v>6.1980000000000004</v>
      </c>
      <c r="I359" s="226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142</v>
      </c>
      <c r="AU359" s="235" t="s">
        <v>84</v>
      </c>
      <c r="AV359" s="13" t="s">
        <v>84</v>
      </c>
      <c r="AW359" s="13" t="s">
        <v>30</v>
      </c>
      <c r="AX359" s="13" t="s">
        <v>74</v>
      </c>
      <c r="AY359" s="235" t="s">
        <v>133</v>
      </c>
    </row>
    <row r="360" s="13" customFormat="1">
      <c r="A360" s="13"/>
      <c r="B360" s="225"/>
      <c r="C360" s="226"/>
      <c r="D360" s="227" t="s">
        <v>142</v>
      </c>
      <c r="E360" s="228" t="s">
        <v>1</v>
      </c>
      <c r="F360" s="229" t="s">
        <v>865</v>
      </c>
      <c r="G360" s="226"/>
      <c r="H360" s="230">
        <v>25.478999999999999</v>
      </c>
      <c r="I360" s="226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5" t="s">
        <v>142</v>
      </c>
      <c r="AU360" s="235" t="s">
        <v>84</v>
      </c>
      <c r="AV360" s="13" t="s">
        <v>84</v>
      </c>
      <c r="AW360" s="13" t="s">
        <v>30</v>
      </c>
      <c r="AX360" s="13" t="s">
        <v>74</v>
      </c>
      <c r="AY360" s="235" t="s">
        <v>133</v>
      </c>
    </row>
    <row r="361" s="13" customFormat="1">
      <c r="A361" s="13"/>
      <c r="B361" s="225"/>
      <c r="C361" s="226"/>
      <c r="D361" s="227" t="s">
        <v>142</v>
      </c>
      <c r="E361" s="228" t="s">
        <v>1</v>
      </c>
      <c r="F361" s="229" t="s">
        <v>866</v>
      </c>
      <c r="G361" s="226"/>
      <c r="H361" s="230">
        <v>16.244</v>
      </c>
      <c r="I361" s="226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5" t="s">
        <v>142</v>
      </c>
      <c r="AU361" s="235" t="s">
        <v>84</v>
      </c>
      <c r="AV361" s="13" t="s">
        <v>84</v>
      </c>
      <c r="AW361" s="13" t="s">
        <v>30</v>
      </c>
      <c r="AX361" s="13" t="s">
        <v>74</v>
      </c>
      <c r="AY361" s="235" t="s">
        <v>133</v>
      </c>
    </row>
    <row r="362" s="13" customFormat="1">
      <c r="A362" s="13"/>
      <c r="B362" s="225"/>
      <c r="C362" s="226"/>
      <c r="D362" s="227" t="s">
        <v>142</v>
      </c>
      <c r="E362" s="228" t="s">
        <v>1</v>
      </c>
      <c r="F362" s="229" t="s">
        <v>867</v>
      </c>
      <c r="G362" s="226"/>
      <c r="H362" s="230">
        <v>17.097999999999999</v>
      </c>
      <c r="I362" s="226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5" t="s">
        <v>142</v>
      </c>
      <c r="AU362" s="235" t="s">
        <v>84</v>
      </c>
      <c r="AV362" s="13" t="s">
        <v>84</v>
      </c>
      <c r="AW362" s="13" t="s">
        <v>30</v>
      </c>
      <c r="AX362" s="13" t="s">
        <v>74</v>
      </c>
      <c r="AY362" s="235" t="s">
        <v>133</v>
      </c>
    </row>
    <row r="363" s="15" customFormat="1">
      <c r="A363" s="15"/>
      <c r="B363" s="246"/>
      <c r="C363" s="247"/>
      <c r="D363" s="227" t="s">
        <v>142</v>
      </c>
      <c r="E363" s="248" t="s">
        <v>1</v>
      </c>
      <c r="F363" s="249" t="s">
        <v>171</v>
      </c>
      <c r="G363" s="247"/>
      <c r="H363" s="248" t="s">
        <v>1</v>
      </c>
      <c r="I363" s="247"/>
      <c r="J363" s="247"/>
      <c r="K363" s="247"/>
      <c r="L363" s="250"/>
      <c r="M363" s="251"/>
      <c r="N363" s="252"/>
      <c r="O363" s="252"/>
      <c r="P363" s="252"/>
      <c r="Q363" s="252"/>
      <c r="R363" s="252"/>
      <c r="S363" s="252"/>
      <c r="T363" s="253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54" t="s">
        <v>142</v>
      </c>
      <c r="AU363" s="254" t="s">
        <v>84</v>
      </c>
      <c r="AV363" s="15" t="s">
        <v>82</v>
      </c>
      <c r="AW363" s="15" t="s">
        <v>30</v>
      </c>
      <c r="AX363" s="15" t="s">
        <v>74</v>
      </c>
      <c r="AY363" s="254" t="s">
        <v>133</v>
      </c>
    </row>
    <row r="364" s="13" customFormat="1">
      <c r="A364" s="13"/>
      <c r="B364" s="225"/>
      <c r="C364" s="226"/>
      <c r="D364" s="227" t="s">
        <v>142</v>
      </c>
      <c r="E364" s="228" t="s">
        <v>1</v>
      </c>
      <c r="F364" s="229" t="s">
        <v>868</v>
      </c>
      <c r="G364" s="226"/>
      <c r="H364" s="230">
        <v>6.0179999999999998</v>
      </c>
      <c r="I364" s="226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142</v>
      </c>
      <c r="AU364" s="235" t="s">
        <v>84</v>
      </c>
      <c r="AV364" s="13" t="s">
        <v>84</v>
      </c>
      <c r="AW364" s="13" t="s">
        <v>30</v>
      </c>
      <c r="AX364" s="13" t="s">
        <v>74</v>
      </c>
      <c r="AY364" s="235" t="s">
        <v>133</v>
      </c>
    </row>
    <row r="365" s="13" customFormat="1">
      <c r="A365" s="13"/>
      <c r="B365" s="225"/>
      <c r="C365" s="226"/>
      <c r="D365" s="227" t="s">
        <v>142</v>
      </c>
      <c r="E365" s="228" t="s">
        <v>1</v>
      </c>
      <c r="F365" s="229" t="s">
        <v>869</v>
      </c>
      <c r="G365" s="226"/>
      <c r="H365" s="230">
        <v>15.522</v>
      </c>
      <c r="I365" s="226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5" t="s">
        <v>142</v>
      </c>
      <c r="AU365" s="235" t="s">
        <v>84</v>
      </c>
      <c r="AV365" s="13" t="s">
        <v>84</v>
      </c>
      <c r="AW365" s="13" t="s">
        <v>30</v>
      </c>
      <c r="AX365" s="13" t="s">
        <v>74</v>
      </c>
      <c r="AY365" s="235" t="s">
        <v>133</v>
      </c>
    </row>
    <row r="366" s="13" customFormat="1">
      <c r="A366" s="13"/>
      <c r="B366" s="225"/>
      <c r="C366" s="226"/>
      <c r="D366" s="227" t="s">
        <v>142</v>
      </c>
      <c r="E366" s="228" t="s">
        <v>1</v>
      </c>
      <c r="F366" s="229" t="s">
        <v>870</v>
      </c>
      <c r="G366" s="226"/>
      <c r="H366" s="230">
        <v>26.456</v>
      </c>
      <c r="I366" s="226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142</v>
      </c>
      <c r="AU366" s="235" t="s">
        <v>84</v>
      </c>
      <c r="AV366" s="13" t="s">
        <v>84</v>
      </c>
      <c r="AW366" s="13" t="s">
        <v>30</v>
      </c>
      <c r="AX366" s="13" t="s">
        <v>74</v>
      </c>
      <c r="AY366" s="235" t="s">
        <v>133</v>
      </c>
    </row>
    <row r="367" s="13" customFormat="1">
      <c r="A367" s="13"/>
      <c r="B367" s="225"/>
      <c r="C367" s="226"/>
      <c r="D367" s="227" t="s">
        <v>142</v>
      </c>
      <c r="E367" s="228" t="s">
        <v>1</v>
      </c>
      <c r="F367" s="229" t="s">
        <v>871</v>
      </c>
      <c r="G367" s="226"/>
      <c r="H367" s="230">
        <v>16.244</v>
      </c>
      <c r="I367" s="226"/>
      <c r="J367" s="226"/>
      <c r="K367" s="226"/>
      <c r="L367" s="231"/>
      <c r="M367" s="232"/>
      <c r="N367" s="233"/>
      <c r="O367" s="233"/>
      <c r="P367" s="233"/>
      <c r="Q367" s="233"/>
      <c r="R367" s="233"/>
      <c r="S367" s="233"/>
      <c r="T367" s="23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5" t="s">
        <v>142</v>
      </c>
      <c r="AU367" s="235" t="s">
        <v>84</v>
      </c>
      <c r="AV367" s="13" t="s">
        <v>84</v>
      </c>
      <c r="AW367" s="13" t="s">
        <v>30</v>
      </c>
      <c r="AX367" s="13" t="s">
        <v>74</v>
      </c>
      <c r="AY367" s="235" t="s">
        <v>133</v>
      </c>
    </row>
    <row r="368" s="13" customFormat="1">
      <c r="A368" s="13"/>
      <c r="B368" s="225"/>
      <c r="C368" s="226"/>
      <c r="D368" s="227" t="s">
        <v>142</v>
      </c>
      <c r="E368" s="228" t="s">
        <v>1</v>
      </c>
      <c r="F368" s="229" t="s">
        <v>872</v>
      </c>
      <c r="G368" s="226"/>
      <c r="H368" s="230">
        <v>15.512000000000001</v>
      </c>
      <c r="I368" s="226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5" t="s">
        <v>142</v>
      </c>
      <c r="AU368" s="235" t="s">
        <v>84</v>
      </c>
      <c r="AV368" s="13" t="s">
        <v>84</v>
      </c>
      <c r="AW368" s="13" t="s">
        <v>30</v>
      </c>
      <c r="AX368" s="13" t="s">
        <v>74</v>
      </c>
      <c r="AY368" s="235" t="s">
        <v>133</v>
      </c>
    </row>
    <row r="369" s="13" customFormat="1">
      <c r="A369" s="13"/>
      <c r="B369" s="225"/>
      <c r="C369" s="226"/>
      <c r="D369" s="227" t="s">
        <v>142</v>
      </c>
      <c r="E369" s="228" t="s">
        <v>1</v>
      </c>
      <c r="F369" s="229" t="s">
        <v>873</v>
      </c>
      <c r="G369" s="226"/>
      <c r="H369" s="230">
        <v>6.2880000000000003</v>
      </c>
      <c r="I369" s="226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142</v>
      </c>
      <c r="AU369" s="235" t="s">
        <v>84</v>
      </c>
      <c r="AV369" s="13" t="s">
        <v>84</v>
      </c>
      <c r="AW369" s="13" t="s">
        <v>30</v>
      </c>
      <c r="AX369" s="13" t="s">
        <v>74</v>
      </c>
      <c r="AY369" s="235" t="s">
        <v>133</v>
      </c>
    </row>
    <row r="370" s="14" customFormat="1">
      <c r="A370" s="14"/>
      <c r="B370" s="236"/>
      <c r="C370" s="237"/>
      <c r="D370" s="227" t="s">
        <v>142</v>
      </c>
      <c r="E370" s="238" t="s">
        <v>1</v>
      </c>
      <c r="F370" s="239" t="s">
        <v>145</v>
      </c>
      <c r="G370" s="237"/>
      <c r="H370" s="240">
        <v>169.477</v>
      </c>
      <c r="I370" s="237"/>
      <c r="J370" s="237"/>
      <c r="K370" s="237"/>
      <c r="L370" s="241"/>
      <c r="M370" s="242"/>
      <c r="N370" s="243"/>
      <c r="O370" s="243"/>
      <c r="P370" s="243"/>
      <c r="Q370" s="243"/>
      <c r="R370" s="243"/>
      <c r="S370" s="243"/>
      <c r="T370" s="24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5" t="s">
        <v>142</v>
      </c>
      <c r="AU370" s="245" t="s">
        <v>84</v>
      </c>
      <c r="AV370" s="14" t="s">
        <v>140</v>
      </c>
      <c r="AW370" s="14" t="s">
        <v>30</v>
      </c>
      <c r="AX370" s="14" t="s">
        <v>82</v>
      </c>
      <c r="AY370" s="245" t="s">
        <v>133</v>
      </c>
    </row>
    <row r="371" s="2" customFormat="1" ht="16.5" customHeight="1">
      <c r="A371" s="33"/>
      <c r="B371" s="34"/>
      <c r="C371" s="212" t="s">
        <v>524</v>
      </c>
      <c r="D371" s="212" t="s">
        <v>136</v>
      </c>
      <c r="E371" s="213" t="s">
        <v>525</v>
      </c>
      <c r="F371" s="214" t="s">
        <v>526</v>
      </c>
      <c r="G371" s="215" t="s">
        <v>139</v>
      </c>
      <c r="H371" s="216">
        <v>169.477</v>
      </c>
      <c r="I371" s="217">
        <v>65.299999999999997</v>
      </c>
      <c r="J371" s="217">
        <f>ROUND(I371*H371,2)</f>
        <v>11066.85</v>
      </c>
      <c r="K371" s="218"/>
      <c r="L371" s="39"/>
      <c r="M371" s="219" t="s">
        <v>1</v>
      </c>
      <c r="N371" s="220" t="s">
        <v>39</v>
      </c>
      <c r="O371" s="221">
        <v>0.043999999999999997</v>
      </c>
      <c r="P371" s="221">
        <f>O371*H371</f>
        <v>7.456988</v>
      </c>
      <c r="Q371" s="221">
        <v>0.00029999999999999997</v>
      </c>
      <c r="R371" s="221">
        <f>Q371*H371</f>
        <v>0.050843099999999995</v>
      </c>
      <c r="S371" s="221">
        <v>0</v>
      </c>
      <c r="T371" s="222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223" t="s">
        <v>239</v>
      </c>
      <c r="AT371" s="223" t="s">
        <v>136</v>
      </c>
      <c r="AU371" s="223" t="s">
        <v>84</v>
      </c>
      <c r="AY371" s="18" t="s">
        <v>133</v>
      </c>
      <c r="BE371" s="224">
        <f>IF(N371="základní",J371,0)</f>
        <v>11066.85</v>
      </c>
      <c r="BF371" s="224">
        <f>IF(N371="snížená",J371,0)</f>
        <v>0</v>
      </c>
      <c r="BG371" s="224">
        <f>IF(N371="zákl. přenesená",J371,0)</f>
        <v>0</v>
      </c>
      <c r="BH371" s="224">
        <f>IF(N371="sníž. přenesená",J371,0)</f>
        <v>0</v>
      </c>
      <c r="BI371" s="224">
        <f>IF(N371="nulová",J371,0)</f>
        <v>0</v>
      </c>
      <c r="BJ371" s="18" t="s">
        <v>82</v>
      </c>
      <c r="BK371" s="224">
        <f>ROUND(I371*H371,2)</f>
        <v>11066.85</v>
      </c>
      <c r="BL371" s="18" t="s">
        <v>239</v>
      </c>
      <c r="BM371" s="223" t="s">
        <v>874</v>
      </c>
    </row>
    <row r="372" s="2" customFormat="1" ht="24.15" customHeight="1">
      <c r="A372" s="33"/>
      <c r="B372" s="34"/>
      <c r="C372" s="212" t="s">
        <v>528</v>
      </c>
      <c r="D372" s="212" t="s">
        <v>136</v>
      </c>
      <c r="E372" s="213" t="s">
        <v>529</v>
      </c>
      <c r="F372" s="214" t="s">
        <v>530</v>
      </c>
      <c r="G372" s="215" t="s">
        <v>139</v>
      </c>
      <c r="H372" s="216">
        <v>169.477</v>
      </c>
      <c r="I372" s="217">
        <v>510</v>
      </c>
      <c r="J372" s="217">
        <f>ROUND(I372*H372,2)</f>
        <v>86433.270000000004</v>
      </c>
      <c r="K372" s="218"/>
      <c r="L372" s="39"/>
      <c r="M372" s="219" t="s">
        <v>1</v>
      </c>
      <c r="N372" s="220" t="s">
        <v>39</v>
      </c>
      <c r="O372" s="221">
        <v>0.375</v>
      </c>
      <c r="P372" s="221">
        <f>O372*H372</f>
        <v>63.553875000000005</v>
      </c>
      <c r="Q372" s="221">
        <v>0.0015</v>
      </c>
      <c r="R372" s="221">
        <f>Q372*H372</f>
        <v>0.25421550000000004</v>
      </c>
      <c r="S372" s="221">
        <v>0</v>
      </c>
      <c r="T372" s="222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223" t="s">
        <v>239</v>
      </c>
      <c r="AT372" s="223" t="s">
        <v>136</v>
      </c>
      <c r="AU372" s="223" t="s">
        <v>84</v>
      </c>
      <c r="AY372" s="18" t="s">
        <v>133</v>
      </c>
      <c r="BE372" s="224">
        <f>IF(N372="základní",J372,0)</f>
        <v>86433.270000000004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8" t="s">
        <v>82</v>
      </c>
      <c r="BK372" s="224">
        <f>ROUND(I372*H372,2)</f>
        <v>86433.270000000004</v>
      </c>
      <c r="BL372" s="18" t="s">
        <v>239</v>
      </c>
      <c r="BM372" s="223" t="s">
        <v>875</v>
      </c>
    </row>
    <row r="373" s="2" customFormat="1" ht="16.5" customHeight="1">
      <c r="A373" s="33"/>
      <c r="B373" s="34"/>
      <c r="C373" s="212" t="s">
        <v>532</v>
      </c>
      <c r="D373" s="212" t="s">
        <v>136</v>
      </c>
      <c r="E373" s="213" t="s">
        <v>533</v>
      </c>
      <c r="F373" s="214" t="s">
        <v>534</v>
      </c>
      <c r="G373" s="215" t="s">
        <v>304</v>
      </c>
      <c r="H373" s="216">
        <v>88.200000000000003</v>
      </c>
      <c r="I373" s="217">
        <v>221</v>
      </c>
      <c r="J373" s="217">
        <f>ROUND(I373*H373,2)</f>
        <v>19492.200000000001</v>
      </c>
      <c r="K373" s="218"/>
      <c r="L373" s="39"/>
      <c r="M373" s="219" t="s">
        <v>1</v>
      </c>
      <c r="N373" s="220" t="s">
        <v>39</v>
      </c>
      <c r="O373" s="221">
        <v>0.035000000000000003</v>
      </c>
      <c r="P373" s="221">
        <f>O373*H373</f>
        <v>3.0870000000000002</v>
      </c>
      <c r="Q373" s="221">
        <v>0.00021000000000000001</v>
      </c>
      <c r="R373" s="221">
        <f>Q373*H373</f>
        <v>0.018522</v>
      </c>
      <c r="S373" s="221">
        <v>0</v>
      </c>
      <c r="T373" s="222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223" t="s">
        <v>239</v>
      </c>
      <c r="AT373" s="223" t="s">
        <v>136</v>
      </c>
      <c r="AU373" s="223" t="s">
        <v>84</v>
      </c>
      <c r="AY373" s="18" t="s">
        <v>133</v>
      </c>
      <c r="BE373" s="224">
        <f>IF(N373="základní",J373,0)</f>
        <v>19492.200000000001</v>
      </c>
      <c r="BF373" s="224">
        <f>IF(N373="snížená",J373,0)</f>
        <v>0</v>
      </c>
      <c r="BG373" s="224">
        <f>IF(N373="zákl. přenesená",J373,0)</f>
        <v>0</v>
      </c>
      <c r="BH373" s="224">
        <f>IF(N373="sníž. přenesená",J373,0)</f>
        <v>0</v>
      </c>
      <c r="BI373" s="224">
        <f>IF(N373="nulová",J373,0)</f>
        <v>0</v>
      </c>
      <c r="BJ373" s="18" t="s">
        <v>82</v>
      </c>
      <c r="BK373" s="224">
        <f>ROUND(I373*H373,2)</f>
        <v>19492.200000000001</v>
      </c>
      <c r="BL373" s="18" t="s">
        <v>239</v>
      </c>
      <c r="BM373" s="223" t="s">
        <v>876</v>
      </c>
    </row>
    <row r="374" s="15" customFormat="1">
      <c r="A374" s="15"/>
      <c r="B374" s="246"/>
      <c r="C374" s="247"/>
      <c r="D374" s="227" t="s">
        <v>142</v>
      </c>
      <c r="E374" s="248" t="s">
        <v>1</v>
      </c>
      <c r="F374" s="249" t="s">
        <v>156</v>
      </c>
      <c r="G374" s="247"/>
      <c r="H374" s="248" t="s">
        <v>1</v>
      </c>
      <c r="I374" s="247"/>
      <c r="J374" s="247"/>
      <c r="K374" s="247"/>
      <c r="L374" s="250"/>
      <c r="M374" s="251"/>
      <c r="N374" s="252"/>
      <c r="O374" s="252"/>
      <c r="P374" s="252"/>
      <c r="Q374" s="252"/>
      <c r="R374" s="252"/>
      <c r="S374" s="252"/>
      <c r="T374" s="253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54" t="s">
        <v>142</v>
      </c>
      <c r="AU374" s="254" t="s">
        <v>84</v>
      </c>
      <c r="AV374" s="15" t="s">
        <v>82</v>
      </c>
      <c r="AW374" s="15" t="s">
        <v>30</v>
      </c>
      <c r="AX374" s="15" t="s">
        <v>74</v>
      </c>
      <c r="AY374" s="254" t="s">
        <v>133</v>
      </c>
    </row>
    <row r="375" s="13" customFormat="1">
      <c r="A375" s="13"/>
      <c r="B375" s="225"/>
      <c r="C375" s="226"/>
      <c r="D375" s="227" t="s">
        <v>142</v>
      </c>
      <c r="E375" s="228" t="s">
        <v>1</v>
      </c>
      <c r="F375" s="229" t="s">
        <v>821</v>
      </c>
      <c r="G375" s="226"/>
      <c r="H375" s="230">
        <v>10.449999999999999</v>
      </c>
      <c r="I375" s="226"/>
      <c r="J375" s="226"/>
      <c r="K375" s="226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142</v>
      </c>
      <c r="AU375" s="235" t="s">
        <v>84</v>
      </c>
      <c r="AV375" s="13" t="s">
        <v>84</v>
      </c>
      <c r="AW375" s="13" t="s">
        <v>30</v>
      </c>
      <c r="AX375" s="13" t="s">
        <v>74</v>
      </c>
      <c r="AY375" s="235" t="s">
        <v>133</v>
      </c>
    </row>
    <row r="376" s="13" customFormat="1">
      <c r="A376" s="13"/>
      <c r="B376" s="225"/>
      <c r="C376" s="226"/>
      <c r="D376" s="227" t="s">
        <v>142</v>
      </c>
      <c r="E376" s="228" t="s">
        <v>1</v>
      </c>
      <c r="F376" s="229" t="s">
        <v>822</v>
      </c>
      <c r="G376" s="226"/>
      <c r="H376" s="230">
        <v>3.5</v>
      </c>
      <c r="I376" s="226"/>
      <c r="J376" s="226"/>
      <c r="K376" s="226"/>
      <c r="L376" s="231"/>
      <c r="M376" s="232"/>
      <c r="N376" s="233"/>
      <c r="O376" s="233"/>
      <c r="P376" s="233"/>
      <c r="Q376" s="233"/>
      <c r="R376" s="233"/>
      <c r="S376" s="233"/>
      <c r="T376" s="23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5" t="s">
        <v>142</v>
      </c>
      <c r="AU376" s="235" t="s">
        <v>84</v>
      </c>
      <c r="AV376" s="13" t="s">
        <v>84</v>
      </c>
      <c r="AW376" s="13" t="s">
        <v>30</v>
      </c>
      <c r="AX376" s="13" t="s">
        <v>74</v>
      </c>
      <c r="AY376" s="235" t="s">
        <v>133</v>
      </c>
    </row>
    <row r="377" s="13" customFormat="1">
      <c r="A377" s="13"/>
      <c r="B377" s="225"/>
      <c r="C377" s="226"/>
      <c r="D377" s="227" t="s">
        <v>142</v>
      </c>
      <c r="E377" s="228" t="s">
        <v>1</v>
      </c>
      <c r="F377" s="229" t="s">
        <v>823</v>
      </c>
      <c r="G377" s="226"/>
      <c r="H377" s="230">
        <v>15</v>
      </c>
      <c r="I377" s="226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5" t="s">
        <v>142</v>
      </c>
      <c r="AU377" s="235" t="s">
        <v>84</v>
      </c>
      <c r="AV377" s="13" t="s">
        <v>84</v>
      </c>
      <c r="AW377" s="13" t="s">
        <v>30</v>
      </c>
      <c r="AX377" s="13" t="s">
        <v>74</v>
      </c>
      <c r="AY377" s="235" t="s">
        <v>133</v>
      </c>
    </row>
    <row r="378" s="13" customFormat="1">
      <c r="A378" s="13"/>
      <c r="B378" s="225"/>
      <c r="C378" s="226"/>
      <c r="D378" s="227" t="s">
        <v>142</v>
      </c>
      <c r="E378" s="228" t="s">
        <v>1</v>
      </c>
      <c r="F378" s="229" t="s">
        <v>824</v>
      </c>
      <c r="G378" s="226"/>
      <c r="H378" s="230">
        <v>9.0999999999999996</v>
      </c>
      <c r="I378" s="226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5" t="s">
        <v>142</v>
      </c>
      <c r="AU378" s="235" t="s">
        <v>84</v>
      </c>
      <c r="AV378" s="13" t="s">
        <v>84</v>
      </c>
      <c r="AW378" s="13" t="s">
        <v>30</v>
      </c>
      <c r="AX378" s="13" t="s">
        <v>74</v>
      </c>
      <c r="AY378" s="235" t="s">
        <v>133</v>
      </c>
    </row>
    <row r="379" s="15" customFormat="1">
      <c r="A379" s="15"/>
      <c r="B379" s="246"/>
      <c r="C379" s="247"/>
      <c r="D379" s="227" t="s">
        <v>142</v>
      </c>
      <c r="E379" s="248" t="s">
        <v>1</v>
      </c>
      <c r="F379" s="249" t="s">
        <v>171</v>
      </c>
      <c r="G379" s="247"/>
      <c r="H379" s="248" t="s">
        <v>1</v>
      </c>
      <c r="I379" s="247"/>
      <c r="J379" s="247"/>
      <c r="K379" s="247"/>
      <c r="L379" s="250"/>
      <c r="M379" s="251"/>
      <c r="N379" s="252"/>
      <c r="O379" s="252"/>
      <c r="P379" s="252"/>
      <c r="Q379" s="252"/>
      <c r="R379" s="252"/>
      <c r="S379" s="252"/>
      <c r="T379" s="25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54" t="s">
        <v>142</v>
      </c>
      <c r="AU379" s="254" t="s">
        <v>84</v>
      </c>
      <c r="AV379" s="15" t="s">
        <v>82</v>
      </c>
      <c r="AW379" s="15" t="s">
        <v>30</v>
      </c>
      <c r="AX379" s="15" t="s">
        <v>74</v>
      </c>
      <c r="AY379" s="254" t="s">
        <v>133</v>
      </c>
    </row>
    <row r="380" s="13" customFormat="1">
      <c r="A380" s="13"/>
      <c r="B380" s="225"/>
      <c r="C380" s="226"/>
      <c r="D380" s="227" t="s">
        <v>142</v>
      </c>
      <c r="E380" s="228" t="s">
        <v>1</v>
      </c>
      <c r="F380" s="229" t="s">
        <v>825</v>
      </c>
      <c r="G380" s="226"/>
      <c r="H380" s="230">
        <v>3.3999999999999999</v>
      </c>
      <c r="I380" s="226"/>
      <c r="J380" s="226"/>
      <c r="K380" s="226"/>
      <c r="L380" s="231"/>
      <c r="M380" s="232"/>
      <c r="N380" s="233"/>
      <c r="O380" s="233"/>
      <c r="P380" s="233"/>
      <c r="Q380" s="233"/>
      <c r="R380" s="233"/>
      <c r="S380" s="233"/>
      <c r="T380" s="23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5" t="s">
        <v>142</v>
      </c>
      <c r="AU380" s="235" t="s">
        <v>84</v>
      </c>
      <c r="AV380" s="13" t="s">
        <v>84</v>
      </c>
      <c r="AW380" s="13" t="s">
        <v>30</v>
      </c>
      <c r="AX380" s="13" t="s">
        <v>74</v>
      </c>
      <c r="AY380" s="235" t="s">
        <v>133</v>
      </c>
    </row>
    <row r="381" s="13" customFormat="1">
      <c r="A381" s="13"/>
      <c r="B381" s="225"/>
      <c r="C381" s="226"/>
      <c r="D381" s="227" t="s">
        <v>142</v>
      </c>
      <c r="E381" s="228" t="s">
        <v>1</v>
      </c>
      <c r="F381" s="229" t="s">
        <v>826</v>
      </c>
      <c r="G381" s="226"/>
      <c r="H381" s="230">
        <v>9.6500000000000004</v>
      </c>
      <c r="I381" s="226"/>
      <c r="J381" s="226"/>
      <c r="K381" s="226"/>
      <c r="L381" s="231"/>
      <c r="M381" s="232"/>
      <c r="N381" s="233"/>
      <c r="O381" s="233"/>
      <c r="P381" s="233"/>
      <c r="Q381" s="233"/>
      <c r="R381" s="233"/>
      <c r="S381" s="233"/>
      <c r="T381" s="23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5" t="s">
        <v>142</v>
      </c>
      <c r="AU381" s="235" t="s">
        <v>84</v>
      </c>
      <c r="AV381" s="13" t="s">
        <v>84</v>
      </c>
      <c r="AW381" s="13" t="s">
        <v>30</v>
      </c>
      <c r="AX381" s="13" t="s">
        <v>74</v>
      </c>
      <c r="AY381" s="235" t="s">
        <v>133</v>
      </c>
    </row>
    <row r="382" s="13" customFormat="1">
      <c r="A382" s="13"/>
      <c r="B382" s="225"/>
      <c r="C382" s="226"/>
      <c r="D382" s="227" t="s">
        <v>142</v>
      </c>
      <c r="E382" s="228" t="s">
        <v>1</v>
      </c>
      <c r="F382" s="229" t="s">
        <v>827</v>
      </c>
      <c r="G382" s="226"/>
      <c r="H382" s="230">
        <v>15</v>
      </c>
      <c r="I382" s="226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5" t="s">
        <v>142</v>
      </c>
      <c r="AU382" s="235" t="s">
        <v>84</v>
      </c>
      <c r="AV382" s="13" t="s">
        <v>84</v>
      </c>
      <c r="AW382" s="13" t="s">
        <v>30</v>
      </c>
      <c r="AX382" s="13" t="s">
        <v>74</v>
      </c>
      <c r="AY382" s="235" t="s">
        <v>133</v>
      </c>
    </row>
    <row r="383" s="13" customFormat="1">
      <c r="A383" s="13"/>
      <c r="B383" s="225"/>
      <c r="C383" s="226"/>
      <c r="D383" s="227" t="s">
        <v>142</v>
      </c>
      <c r="E383" s="228" t="s">
        <v>1</v>
      </c>
      <c r="F383" s="229" t="s">
        <v>828</v>
      </c>
      <c r="G383" s="226"/>
      <c r="H383" s="230">
        <v>9.0999999999999996</v>
      </c>
      <c r="I383" s="226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5" t="s">
        <v>142</v>
      </c>
      <c r="AU383" s="235" t="s">
        <v>84</v>
      </c>
      <c r="AV383" s="13" t="s">
        <v>84</v>
      </c>
      <c r="AW383" s="13" t="s">
        <v>30</v>
      </c>
      <c r="AX383" s="13" t="s">
        <v>74</v>
      </c>
      <c r="AY383" s="235" t="s">
        <v>133</v>
      </c>
    </row>
    <row r="384" s="13" customFormat="1">
      <c r="A384" s="13"/>
      <c r="B384" s="225"/>
      <c r="C384" s="226"/>
      <c r="D384" s="227" t="s">
        <v>142</v>
      </c>
      <c r="E384" s="228" t="s">
        <v>1</v>
      </c>
      <c r="F384" s="229" t="s">
        <v>829</v>
      </c>
      <c r="G384" s="226"/>
      <c r="H384" s="230">
        <v>9.4499999999999993</v>
      </c>
      <c r="I384" s="226"/>
      <c r="J384" s="226"/>
      <c r="K384" s="226"/>
      <c r="L384" s="231"/>
      <c r="M384" s="232"/>
      <c r="N384" s="233"/>
      <c r="O384" s="233"/>
      <c r="P384" s="233"/>
      <c r="Q384" s="233"/>
      <c r="R384" s="233"/>
      <c r="S384" s="233"/>
      <c r="T384" s="23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5" t="s">
        <v>142</v>
      </c>
      <c r="AU384" s="235" t="s">
        <v>84</v>
      </c>
      <c r="AV384" s="13" t="s">
        <v>84</v>
      </c>
      <c r="AW384" s="13" t="s">
        <v>30</v>
      </c>
      <c r="AX384" s="13" t="s">
        <v>74</v>
      </c>
      <c r="AY384" s="235" t="s">
        <v>133</v>
      </c>
    </row>
    <row r="385" s="13" customFormat="1">
      <c r="A385" s="13"/>
      <c r="B385" s="225"/>
      <c r="C385" s="226"/>
      <c r="D385" s="227" t="s">
        <v>142</v>
      </c>
      <c r="E385" s="228" t="s">
        <v>1</v>
      </c>
      <c r="F385" s="229" t="s">
        <v>830</v>
      </c>
      <c r="G385" s="226"/>
      <c r="H385" s="230">
        <v>3.5499999999999998</v>
      </c>
      <c r="I385" s="226"/>
      <c r="J385" s="226"/>
      <c r="K385" s="226"/>
      <c r="L385" s="231"/>
      <c r="M385" s="232"/>
      <c r="N385" s="233"/>
      <c r="O385" s="233"/>
      <c r="P385" s="233"/>
      <c r="Q385" s="233"/>
      <c r="R385" s="233"/>
      <c r="S385" s="233"/>
      <c r="T385" s="23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5" t="s">
        <v>142</v>
      </c>
      <c r="AU385" s="235" t="s">
        <v>84</v>
      </c>
      <c r="AV385" s="13" t="s">
        <v>84</v>
      </c>
      <c r="AW385" s="13" t="s">
        <v>30</v>
      </c>
      <c r="AX385" s="13" t="s">
        <v>74</v>
      </c>
      <c r="AY385" s="235" t="s">
        <v>133</v>
      </c>
    </row>
    <row r="386" s="14" customFormat="1">
      <c r="A386" s="14"/>
      <c r="B386" s="236"/>
      <c r="C386" s="237"/>
      <c r="D386" s="227" t="s">
        <v>142</v>
      </c>
      <c r="E386" s="238" t="s">
        <v>1</v>
      </c>
      <c r="F386" s="239" t="s">
        <v>145</v>
      </c>
      <c r="G386" s="237"/>
      <c r="H386" s="240">
        <v>88.200000000000003</v>
      </c>
      <c r="I386" s="237"/>
      <c r="J386" s="237"/>
      <c r="K386" s="237"/>
      <c r="L386" s="241"/>
      <c r="M386" s="242"/>
      <c r="N386" s="243"/>
      <c r="O386" s="243"/>
      <c r="P386" s="243"/>
      <c r="Q386" s="243"/>
      <c r="R386" s="243"/>
      <c r="S386" s="243"/>
      <c r="T386" s="24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5" t="s">
        <v>142</v>
      </c>
      <c r="AU386" s="245" t="s">
        <v>84</v>
      </c>
      <c r="AV386" s="14" t="s">
        <v>140</v>
      </c>
      <c r="AW386" s="14" t="s">
        <v>30</v>
      </c>
      <c r="AX386" s="14" t="s">
        <v>82</v>
      </c>
      <c r="AY386" s="245" t="s">
        <v>133</v>
      </c>
    </row>
    <row r="387" s="2" customFormat="1" ht="16.5" customHeight="1">
      <c r="A387" s="33"/>
      <c r="B387" s="34"/>
      <c r="C387" s="212" t="s">
        <v>546</v>
      </c>
      <c r="D387" s="212" t="s">
        <v>136</v>
      </c>
      <c r="E387" s="213" t="s">
        <v>547</v>
      </c>
      <c r="F387" s="214" t="s">
        <v>548</v>
      </c>
      <c r="G387" s="215" t="s">
        <v>139</v>
      </c>
      <c r="H387" s="216">
        <v>169.477</v>
      </c>
      <c r="I387" s="217">
        <v>246</v>
      </c>
      <c r="J387" s="217">
        <f>ROUND(I387*H387,2)</f>
        <v>41691.339999999997</v>
      </c>
      <c r="K387" s="218"/>
      <c r="L387" s="39"/>
      <c r="M387" s="219" t="s">
        <v>1</v>
      </c>
      <c r="N387" s="220" t="s">
        <v>39</v>
      </c>
      <c r="O387" s="221">
        <v>0.099000000000000005</v>
      </c>
      <c r="P387" s="221">
        <f>O387*H387</f>
        <v>16.778223000000001</v>
      </c>
      <c r="Q387" s="221">
        <v>0.0044999999999999997</v>
      </c>
      <c r="R387" s="221">
        <f>Q387*H387</f>
        <v>0.7626465</v>
      </c>
      <c r="S387" s="221">
        <v>0</v>
      </c>
      <c r="T387" s="222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223" t="s">
        <v>239</v>
      </c>
      <c r="AT387" s="223" t="s">
        <v>136</v>
      </c>
      <c r="AU387" s="223" t="s">
        <v>84</v>
      </c>
      <c r="AY387" s="18" t="s">
        <v>133</v>
      </c>
      <c r="BE387" s="224">
        <f>IF(N387="základní",J387,0)</f>
        <v>41691.339999999997</v>
      </c>
      <c r="BF387" s="224">
        <f>IF(N387="snížená",J387,0)</f>
        <v>0</v>
      </c>
      <c r="BG387" s="224">
        <f>IF(N387="zákl. přenesená",J387,0)</f>
        <v>0</v>
      </c>
      <c r="BH387" s="224">
        <f>IF(N387="sníž. přenesená",J387,0)</f>
        <v>0</v>
      </c>
      <c r="BI387" s="224">
        <f>IF(N387="nulová",J387,0)</f>
        <v>0</v>
      </c>
      <c r="BJ387" s="18" t="s">
        <v>82</v>
      </c>
      <c r="BK387" s="224">
        <f>ROUND(I387*H387,2)</f>
        <v>41691.339999999997</v>
      </c>
      <c r="BL387" s="18" t="s">
        <v>239</v>
      </c>
      <c r="BM387" s="223" t="s">
        <v>877</v>
      </c>
    </row>
    <row r="388" s="2" customFormat="1" ht="24.15" customHeight="1">
      <c r="A388" s="33"/>
      <c r="B388" s="34"/>
      <c r="C388" s="212" t="s">
        <v>550</v>
      </c>
      <c r="D388" s="212" t="s">
        <v>136</v>
      </c>
      <c r="E388" s="213" t="s">
        <v>551</v>
      </c>
      <c r="F388" s="214" t="s">
        <v>552</v>
      </c>
      <c r="G388" s="215" t="s">
        <v>139</v>
      </c>
      <c r="H388" s="216">
        <v>169.477</v>
      </c>
      <c r="I388" s="217">
        <v>73.799999999999997</v>
      </c>
      <c r="J388" s="217">
        <f>ROUND(I388*H388,2)</f>
        <v>12507.4</v>
      </c>
      <c r="K388" s="218"/>
      <c r="L388" s="39"/>
      <c r="M388" s="219" t="s">
        <v>1</v>
      </c>
      <c r="N388" s="220" t="s">
        <v>39</v>
      </c>
      <c r="O388" s="221">
        <v>0.024</v>
      </c>
      <c r="P388" s="221">
        <f>O388*H388</f>
        <v>4.0674480000000006</v>
      </c>
      <c r="Q388" s="221">
        <v>0.0014499999999999999</v>
      </c>
      <c r="R388" s="221">
        <f>Q388*H388</f>
        <v>0.24574164999999998</v>
      </c>
      <c r="S388" s="221">
        <v>0</v>
      </c>
      <c r="T388" s="222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223" t="s">
        <v>239</v>
      </c>
      <c r="AT388" s="223" t="s">
        <v>136</v>
      </c>
      <c r="AU388" s="223" t="s">
        <v>84</v>
      </c>
      <c r="AY388" s="18" t="s">
        <v>133</v>
      </c>
      <c r="BE388" s="224">
        <f>IF(N388="základní",J388,0)</f>
        <v>12507.4</v>
      </c>
      <c r="BF388" s="224">
        <f>IF(N388="snížená",J388,0)</f>
        <v>0</v>
      </c>
      <c r="BG388" s="224">
        <f>IF(N388="zákl. přenesená",J388,0)</f>
        <v>0</v>
      </c>
      <c r="BH388" s="224">
        <f>IF(N388="sníž. přenesená",J388,0)</f>
        <v>0</v>
      </c>
      <c r="BI388" s="224">
        <f>IF(N388="nulová",J388,0)</f>
        <v>0</v>
      </c>
      <c r="BJ388" s="18" t="s">
        <v>82</v>
      </c>
      <c r="BK388" s="224">
        <f>ROUND(I388*H388,2)</f>
        <v>12507.4</v>
      </c>
      <c r="BL388" s="18" t="s">
        <v>239</v>
      </c>
      <c r="BM388" s="223" t="s">
        <v>878</v>
      </c>
    </row>
    <row r="389" s="2" customFormat="1" ht="24.15" customHeight="1">
      <c r="A389" s="33"/>
      <c r="B389" s="34"/>
      <c r="C389" s="212" t="s">
        <v>554</v>
      </c>
      <c r="D389" s="212" t="s">
        <v>136</v>
      </c>
      <c r="E389" s="213" t="s">
        <v>555</v>
      </c>
      <c r="F389" s="214" t="s">
        <v>556</v>
      </c>
      <c r="G389" s="215" t="s">
        <v>139</v>
      </c>
      <c r="H389" s="216">
        <v>123.41</v>
      </c>
      <c r="I389" s="217">
        <v>148</v>
      </c>
      <c r="J389" s="217">
        <f>ROUND(I389*H389,2)</f>
        <v>18264.68</v>
      </c>
      <c r="K389" s="218"/>
      <c r="L389" s="39"/>
      <c r="M389" s="219" t="s">
        <v>1</v>
      </c>
      <c r="N389" s="220" t="s">
        <v>39</v>
      </c>
      <c r="O389" s="221">
        <v>0.29499999999999998</v>
      </c>
      <c r="P389" s="221">
        <f>O389*H389</f>
        <v>36.405949999999997</v>
      </c>
      <c r="Q389" s="221">
        <v>0</v>
      </c>
      <c r="R389" s="221">
        <f>Q389*H389</f>
        <v>0</v>
      </c>
      <c r="S389" s="221">
        <v>0.081500000000000003</v>
      </c>
      <c r="T389" s="222">
        <f>S389*H389</f>
        <v>10.057915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223" t="s">
        <v>239</v>
      </c>
      <c r="AT389" s="223" t="s">
        <v>136</v>
      </c>
      <c r="AU389" s="223" t="s">
        <v>84</v>
      </c>
      <c r="AY389" s="18" t="s">
        <v>133</v>
      </c>
      <c r="BE389" s="224">
        <f>IF(N389="základní",J389,0)</f>
        <v>18264.68</v>
      </c>
      <c r="BF389" s="224">
        <f>IF(N389="snížená",J389,0)</f>
        <v>0</v>
      </c>
      <c r="BG389" s="224">
        <f>IF(N389="zákl. přenesená",J389,0)</f>
        <v>0</v>
      </c>
      <c r="BH389" s="224">
        <f>IF(N389="sníž. přenesená",J389,0)</f>
        <v>0</v>
      </c>
      <c r="BI389" s="224">
        <f>IF(N389="nulová",J389,0)</f>
        <v>0</v>
      </c>
      <c r="BJ389" s="18" t="s">
        <v>82</v>
      </c>
      <c r="BK389" s="224">
        <f>ROUND(I389*H389,2)</f>
        <v>18264.68</v>
      </c>
      <c r="BL389" s="18" t="s">
        <v>239</v>
      </c>
      <c r="BM389" s="223" t="s">
        <v>879</v>
      </c>
    </row>
    <row r="390" s="15" customFormat="1">
      <c r="A390" s="15"/>
      <c r="B390" s="246"/>
      <c r="C390" s="247"/>
      <c r="D390" s="227" t="s">
        <v>142</v>
      </c>
      <c r="E390" s="248" t="s">
        <v>1</v>
      </c>
      <c r="F390" s="249" t="s">
        <v>156</v>
      </c>
      <c r="G390" s="247"/>
      <c r="H390" s="248" t="s">
        <v>1</v>
      </c>
      <c r="I390" s="247"/>
      <c r="J390" s="247"/>
      <c r="K390" s="247"/>
      <c r="L390" s="250"/>
      <c r="M390" s="251"/>
      <c r="N390" s="252"/>
      <c r="O390" s="252"/>
      <c r="P390" s="252"/>
      <c r="Q390" s="252"/>
      <c r="R390" s="252"/>
      <c r="S390" s="252"/>
      <c r="T390" s="253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54" t="s">
        <v>142</v>
      </c>
      <c r="AU390" s="254" t="s">
        <v>84</v>
      </c>
      <c r="AV390" s="15" t="s">
        <v>82</v>
      </c>
      <c r="AW390" s="15" t="s">
        <v>30</v>
      </c>
      <c r="AX390" s="15" t="s">
        <v>74</v>
      </c>
      <c r="AY390" s="254" t="s">
        <v>133</v>
      </c>
    </row>
    <row r="391" s="13" customFormat="1">
      <c r="A391" s="13"/>
      <c r="B391" s="225"/>
      <c r="C391" s="226"/>
      <c r="D391" s="227" t="s">
        <v>142</v>
      </c>
      <c r="E391" s="228" t="s">
        <v>1</v>
      </c>
      <c r="F391" s="229" t="s">
        <v>880</v>
      </c>
      <c r="G391" s="226"/>
      <c r="H391" s="230">
        <v>7.6600000000000001</v>
      </c>
      <c r="I391" s="226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5" t="s">
        <v>142</v>
      </c>
      <c r="AU391" s="235" t="s">
        <v>84</v>
      </c>
      <c r="AV391" s="13" t="s">
        <v>84</v>
      </c>
      <c r="AW391" s="13" t="s">
        <v>30</v>
      </c>
      <c r="AX391" s="13" t="s">
        <v>74</v>
      </c>
      <c r="AY391" s="235" t="s">
        <v>133</v>
      </c>
    </row>
    <row r="392" s="13" customFormat="1">
      <c r="A392" s="13"/>
      <c r="B392" s="225"/>
      <c r="C392" s="226"/>
      <c r="D392" s="227" t="s">
        <v>142</v>
      </c>
      <c r="E392" s="228" t="s">
        <v>1</v>
      </c>
      <c r="F392" s="229" t="s">
        <v>881</v>
      </c>
      <c r="G392" s="226"/>
      <c r="H392" s="230">
        <v>4.9000000000000004</v>
      </c>
      <c r="I392" s="226"/>
      <c r="J392" s="226"/>
      <c r="K392" s="226"/>
      <c r="L392" s="231"/>
      <c r="M392" s="232"/>
      <c r="N392" s="233"/>
      <c r="O392" s="233"/>
      <c r="P392" s="233"/>
      <c r="Q392" s="233"/>
      <c r="R392" s="233"/>
      <c r="S392" s="233"/>
      <c r="T392" s="23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5" t="s">
        <v>142</v>
      </c>
      <c r="AU392" s="235" t="s">
        <v>84</v>
      </c>
      <c r="AV392" s="13" t="s">
        <v>84</v>
      </c>
      <c r="AW392" s="13" t="s">
        <v>30</v>
      </c>
      <c r="AX392" s="13" t="s">
        <v>74</v>
      </c>
      <c r="AY392" s="235" t="s">
        <v>133</v>
      </c>
    </row>
    <row r="393" s="13" customFormat="1">
      <c r="A393" s="13"/>
      <c r="B393" s="225"/>
      <c r="C393" s="226"/>
      <c r="D393" s="227" t="s">
        <v>142</v>
      </c>
      <c r="E393" s="228" t="s">
        <v>1</v>
      </c>
      <c r="F393" s="229" t="s">
        <v>882</v>
      </c>
      <c r="G393" s="226"/>
      <c r="H393" s="230">
        <v>20.699999999999999</v>
      </c>
      <c r="I393" s="226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5" t="s">
        <v>142</v>
      </c>
      <c r="AU393" s="235" t="s">
        <v>84</v>
      </c>
      <c r="AV393" s="13" t="s">
        <v>84</v>
      </c>
      <c r="AW393" s="13" t="s">
        <v>30</v>
      </c>
      <c r="AX393" s="13" t="s">
        <v>74</v>
      </c>
      <c r="AY393" s="235" t="s">
        <v>133</v>
      </c>
    </row>
    <row r="394" s="13" customFormat="1">
      <c r="A394" s="13"/>
      <c r="B394" s="225"/>
      <c r="C394" s="226"/>
      <c r="D394" s="227" t="s">
        <v>142</v>
      </c>
      <c r="E394" s="228" t="s">
        <v>1</v>
      </c>
      <c r="F394" s="229" t="s">
        <v>883</v>
      </c>
      <c r="G394" s="226"/>
      <c r="H394" s="230">
        <v>12.74</v>
      </c>
      <c r="I394" s="226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5" t="s">
        <v>142</v>
      </c>
      <c r="AU394" s="235" t="s">
        <v>84</v>
      </c>
      <c r="AV394" s="13" t="s">
        <v>84</v>
      </c>
      <c r="AW394" s="13" t="s">
        <v>30</v>
      </c>
      <c r="AX394" s="13" t="s">
        <v>74</v>
      </c>
      <c r="AY394" s="235" t="s">
        <v>133</v>
      </c>
    </row>
    <row r="395" s="13" customFormat="1">
      <c r="A395" s="13"/>
      <c r="B395" s="225"/>
      <c r="C395" s="226"/>
      <c r="D395" s="227" t="s">
        <v>142</v>
      </c>
      <c r="E395" s="228" t="s">
        <v>1</v>
      </c>
      <c r="F395" s="229" t="s">
        <v>884</v>
      </c>
      <c r="G395" s="226"/>
      <c r="H395" s="230">
        <v>11.58</v>
      </c>
      <c r="I395" s="226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142</v>
      </c>
      <c r="AU395" s="235" t="s">
        <v>84</v>
      </c>
      <c r="AV395" s="13" t="s">
        <v>84</v>
      </c>
      <c r="AW395" s="13" t="s">
        <v>30</v>
      </c>
      <c r="AX395" s="13" t="s">
        <v>74</v>
      </c>
      <c r="AY395" s="235" t="s">
        <v>133</v>
      </c>
    </row>
    <row r="396" s="15" customFormat="1">
      <c r="A396" s="15"/>
      <c r="B396" s="246"/>
      <c r="C396" s="247"/>
      <c r="D396" s="227" t="s">
        <v>142</v>
      </c>
      <c r="E396" s="248" t="s">
        <v>1</v>
      </c>
      <c r="F396" s="249" t="s">
        <v>171</v>
      </c>
      <c r="G396" s="247"/>
      <c r="H396" s="248" t="s">
        <v>1</v>
      </c>
      <c r="I396" s="247"/>
      <c r="J396" s="247"/>
      <c r="K396" s="247"/>
      <c r="L396" s="250"/>
      <c r="M396" s="251"/>
      <c r="N396" s="252"/>
      <c r="O396" s="252"/>
      <c r="P396" s="252"/>
      <c r="Q396" s="252"/>
      <c r="R396" s="252"/>
      <c r="S396" s="252"/>
      <c r="T396" s="253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54" t="s">
        <v>142</v>
      </c>
      <c r="AU396" s="254" t="s">
        <v>84</v>
      </c>
      <c r="AV396" s="15" t="s">
        <v>82</v>
      </c>
      <c r="AW396" s="15" t="s">
        <v>30</v>
      </c>
      <c r="AX396" s="15" t="s">
        <v>74</v>
      </c>
      <c r="AY396" s="254" t="s">
        <v>133</v>
      </c>
    </row>
    <row r="397" s="13" customFormat="1">
      <c r="A397" s="13"/>
      <c r="B397" s="225"/>
      <c r="C397" s="226"/>
      <c r="D397" s="227" t="s">
        <v>142</v>
      </c>
      <c r="E397" s="228" t="s">
        <v>1</v>
      </c>
      <c r="F397" s="229" t="s">
        <v>885</v>
      </c>
      <c r="G397" s="226"/>
      <c r="H397" s="230">
        <v>4.25</v>
      </c>
      <c r="I397" s="226"/>
      <c r="J397" s="226"/>
      <c r="K397" s="226"/>
      <c r="L397" s="231"/>
      <c r="M397" s="232"/>
      <c r="N397" s="233"/>
      <c r="O397" s="233"/>
      <c r="P397" s="233"/>
      <c r="Q397" s="233"/>
      <c r="R397" s="233"/>
      <c r="S397" s="233"/>
      <c r="T397" s="23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5" t="s">
        <v>142</v>
      </c>
      <c r="AU397" s="235" t="s">
        <v>84</v>
      </c>
      <c r="AV397" s="13" t="s">
        <v>84</v>
      </c>
      <c r="AW397" s="13" t="s">
        <v>30</v>
      </c>
      <c r="AX397" s="13" t="s">
        <v>74</v>
      </c>
      <c r="AY397" s="235" t="s">
        <v>133</v>
      </c>
    </row>
    <row r="398" s="13" customFormat="1">
      <c r="A398" s="13"/>
      <c r="B398" s="225"/>
      <c r="C398" s="226"/>
      <c r="D398" s="227" t="s">
        <v>142</v>
      </c>
      <c r="E398" s="228" t="s">
        <v>1</v>
      </c>
      <c r="F398" s="229" t="s">
        <v>886</v>
      </c>
      <c r="G398" s="226"/>
      <c r="H398" s="230">
        <v>10.619999999999999</v>
      </c>
      <c r="I398" s="226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5" t="s">
        <v>142</v>
      </c>
      <c r="AU398" s="235" t="s">
        <v>84</v>
      </c>
      <c r="AV398" s="13" t="s">
        <v>84</v>
      </c>
      <c r="AW398" s="13" t="s">
        <v>30</v>
      </c>
      <c r="AX398" s="13" t="s">
        <v>74</v>
      </c>
      <c r="AY398" s="235" t="s">
        <v>133</v>
      </c>
    </row>
    <row r="399" s="13" customFormat="1">
      <c r="A399" s="13"/>
      <c r="B399" s="225"/>
      <c r="C399" s="226"/>
      <c r="D399" s="227" t="s">
        <v>142</v>
      </c>
      <c r="E399" s="228" t="s">
        <v>1</v>
      </c>
      <c r="F399" s="229" t="s">
        <v>887</v>
      </c>
      <c r="G399" s="226"/>
      <c r="H399" s="230">
        <v>21</v>
      </c>
      <c r="I399" s="226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5" t="s">
        <v>142</v>
      </c>
      <c r="AU399" s="235" t="s">
        <v>84</v>
      </c>
      <c r="AV399" s="13" t="s">
        <v>84</v>
      </c>
      <c r="AW399" s="13" t="s">
        <v>30</v>
      </c>
      <c r="AX399" s="13" t="s">
        <v>74</v>
      </c>
      <c r="AY399" s="235" t="s">
        <v>133</v>
      </c>
    </row>
    <row r="400" s="13" customFormat="1">
      <c r="A400" s="13"/>
      <c r="B400" s="225"/>
      <c r="C400" s="226"/>
      <c r="D400" s="227" t="s">
        <v>142</v>
      </c>
      <c r="E400" s="228" t="s">
        <v>1</v>
      </c>
      <c r="F400" s="229" t="s">
        <v>888</v>
      </c>
      <c r="G400" s="226"/>
      <c r="H400" s="230">
        <v>12.74</v>
      </c>
      <c r="I400" s="226"/>
      <c r="J400" s="226"/>
      <c r="K400" s="226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142</v>
      </c>
      <c r="AU400" s="235" t="s">
        <v>84</v>
      </c>
      <c r="AV400" s="13" t="s">
        <v>84</v>
      </c>
      <c r="AW400" s="13" t="s">
        <v>30</v>
      </c>
      <c r="AX400" s="13" t="s">
        <v>74</v>
      </c>
      <c r="AY400" s="235" t="s">
        <v>133</v>
      </c>
    </row>
    <row r="401" s="13" customFormat="1">
      <c r="A401" s="13"/>
      <c r="B401" s="225"/>
      <c r="C401" s="226"/>
      <c r="D401" s="227" t="s">
        <v>142</v>
      </c>
      <c r="E401" s="228" t="s">
        <v>1</v>
      </c>
      <c r="F401" s="229" t="s">
        <v>889</v>
      </c>
      <c r="G401" s="226"/>
      <c r="H401" s="230">
        <v>12.25</v>
      </c>
      <c r="I401" s="226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5" t="s">
        <v>142</v>
      </c>
      <c r="AU401" s="235" t="s">
        <v>84</v>
      </c>
      <c r="AV401" s="13" t="s">
        <v>84</v>
      </c>
      <c r="AW401" s="13" t="s">
        <v>30</v>
      </c>
      <c r="AX401" s="13" t="s">
        <v>74</v>
      </c>
      <c r="AY401" s="235" t="s">
        <v>133</v>
      </c>
    </row>
    <row r="402" s="13" customFormat="1">
      <c r="A402" s="13"/>
      <c r="B402" s="225"/>
      <c r="C402" s="226"/>
      <c r="D402" s="227" t="s">
        <v>142</v>
      </c>
      <c r="E402" s="228" t="s">
        <v>1</v>
      </c>
      <c r="F402" s="229" t="s">
        <v>890</v>
      </c>
      <c r="G402" s="226"/>
      <c r="H402" s="230">
        <v>4.9699999999999998</v>
      </c>
      <c r="I402" s="226"/>
      <c r="J402" s="226"/>
      <c r="K402" s="226"/>
      <c r="L402" s="231"/>
      <c r="M402" s="232"/>
      <c r="N402" s="233"/>
      <c r="O402" s="233"/>
      <c r="P402" s="233"/>
      <c r="Q402" s="233"/>
      <c r="R402" s="233"/>
      <c r="S402" s="233"/>
      <c r="T402" s="23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5" t="s">
        <v>142</v>
      </c>
      <c r="AU402" s="235" t="s">
        <v>84</v>
      </c>
      <c r="AV402" s="13" t="s">
        <v>84</v>
      </c>
      <c r="AW402" s="13" t="s">
        <v>30</v>
      </c>
      <c r="AX402" s="13" t="s">
        <v>74</v>
      </c>
      <c r="AY402" s="235" t="s">
        <v>133</v>
      </c>
    </row>
    <row r="403" s="14" customFormat="1">
      <c r="A403" s="14"/>
      <c r="B403" s="236"/>
      <c r="C403" s="237"/>
      <c r="D403" s="227" t="s">
        <v>142</v>
      </c>
      <c r="E403" s="238" t="s">
        <v>1</v>
      </c>
      <c r="F403" s="239" t="s">
        <v>145</v>
      </c>
      <c r="G403" s="237"/>
      <c r="H403" s="240">
        <v>123.41</v>
      </c>
      <c r="I403" s="237"/>
      <c r="J403" s="237"/>
      <c r="K403" s="237"/>
      <c r="L403" s="241"/>
      <c r="M403" s="242"/>
      <c r="N403" s="243"/>
      <c r="O403" s="243"/>
      <c r="P403" s="243"/>
      <c r="Q403" s="243"/>
      <c r="R403" s="243"/>
      <c r="S403" s="243"/>
      <c r="T403" s="24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45" t="s">
        <v>142</v>
      </c>
      <c r="AU403" s="245" t="s">
        <v>84</v>
      </c>
      <c r="AV403" s="14" t="s">
        <v>140</v>
      </c>
      <c r="AW403" s="14" t="s">
        <v>30</v>
      </c>
      <c r="AX403" s="14" t="s">
        <v>82</v>
      </c>
      <c r="AY403" s="245" t="s">
        <v>133</v>
      </c>
    </row>
    <row r="404" s="2" customFormat="1" ht="37.8" customHeight="1">
      <c r="A404" s="33"/>
      <c r="B404" s="34"/>
      <c r="C404" s="212" t="s">
        <v>570</v>
      </c>
      <c r="D404" s="212" t="s">
        <v>136</v>
      </c>
      <c r="E404" s="213" t="s">
        <v>571</v>
      </c>
      <c r="F404" s="214" t="s">
        <v>572</v>
      </c>
      <c r="G404" s="215" t="s">
        <v>139</v>
      </c>
      <c r="H404" s="216">
        <v>18.504000000000001</v>
      </c>
      <c r="I404" s="217">
        <v>103</v>
      </c>
      <c r="J404" s="217">
        <f>ROUND(I404*H404,2)</f>
        <v>1905.9100000000001</v>
      </c>
      <c r="K404" s="218"/>
      <c r="L404" s="39"/>
      <c r="M404" s="219" t="s">
        <v>1</v>
      </c>
      <c r="N404" s="220" t="s">
        <v>39</v>
      </c>
      <c r="O404" s="221">
        <v>0.14999999999999999</v>
      </c>
      <c r="P404" s="221">
        <f>O404*H404</f>
        <v>2.7756000000000003</v>
      </c>
      <c r="Q404" s="221">
        <v>0</v>
      </c>
      <c r="R404" s="221">
        <f>Q404*H404</f>
        <v>0</v>
      </c>
      <c r="S404" s="221">
        <v>0</v>
      </c>
      <c r="T404" s="222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223" t="s">
        <v>239</v>
      </c>
      <c r="AT404" s="223" t="s">
        <v>136</v>
      </c>
      <c r="AU404" s="223" t="s">
        <v>84</v>
      </c>
      <c r="AY404" s="18" t="s">
        <v>133</v>
      </c>
      <c r="BE404" s="224">
        <f>IF(N404="základní",J404,0)</f>
        <v>1905.9100000000001</v>
      </c>
      <c r="BF404" s="224">
        <f>IF(N404="snížená",J404,0)</f>
        <v>0</v>
      </c>
      <c r="BG404" s="224">
        <f>IF(N404="zákl. přenesená",J404,0)</f>
        <v>0</v>
      </c>
      <c r="BH404" s="224">
        <f>IF(N404="sníž. přenesená",J404,0)</f>
        <v>0</v>
      </c>
      <c r="BI404" s="224">
        <f>IF(N404="nulová",J404,0)</f>
        <v>0</v>
      </c>
      <c r="BJ404" s="18" t="s">
        <v>82</v>
      </c>
      <c r="BK404" s="224">
        <f>ROUND(I404*H404,2)</f>
        <v>1905.9100000000001</v>
      </c>
      <c r="BL404" s="18" t="s">
        <v>239</v>
      </c>
      <c r="BM404" s="223" t="s">
        <v>891</v>
      </c>
    </row>
    <row r="405" s="15" customFormat="1">
      <c r="A405" s="15"/>
      <c r="B405" s="246"/>
      <c r="C405" s="247"/>
      <c r="D405" s="227" t="s">
        <v>142</v>
      </c>
      <c r="E405" s="248" t="s">
        <v>1</v>
      </c>
      <c r="F405" s="249" t="s">
        <v>156</v>
      </c>
      <c r="G405" s="247"/>
      <c r="H405" s="248" t="s">
        <v>1</v>
      </c>
      <c r="I405" s="247"/>
      <c r="J405" s="247"/>
      <c r="K405" s="247"/>
      <c r="L405" s="250"/>
      <c r="M405" s="251"/>
      <c r="N405" s="252"/>
      <c r="O405" s="252"/>
      <c r="P405" s="252"/>
      <c r="Q405" s="252"/>
      <c r="R405" s="252"/>
      <c r="S405" s="252"/>
      <c r="T405" s="25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54" t="s">
        <v>142</v>
      </c>
      <c r="AU405" s="254" t="s">
        <v>84</v>
      </c>
      <c r="AV405" s="15" t="s">
        <v>82</v>
      </c>
      <c r="AW405" s="15" t="s">
        <v>30</v>
      </c>
      <c r="AX405" s="15" t="s">
        <v>74</v>
      </c>
      <c r="AY405" s="254" t="s">
        <v>133</v>
      </c>
    </row>
    <row r="406" s="13" customFormat="1">
      <c r="A406" s="13"/>
      <c r="B406" s="225"/>
      <c r="C406" s="226"/>
      <c r="D406" s="227" t="s">
        <v>142</v>
      </c>
      <c r="E406" s="228" t="s">
        <v>1</v>
      </c>
      <c r="F406" s="229" t="s">
        <v>864</v>
      </c>
      <c r="G406" s="226"/>
      <c r="H406" s="230">
        <v>6.1980000000000004</v>
      </c>
      <c r="I406" s="226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5" t="s">
        <v>142</v>
      </c>
      <c r="AU406" s="235" t="s">
        <v>84</v>
      </c>
      <c r="AV406" s="13" t="s">
        <v>84</v>
      </c>
      <c r="AW406" s="13" t="s">
        <v>30</v>
      </c>
      <c r="AX406" s="13" t="s">
        <v>74</v>
      </c>
      <c r="AY406" s="235" t="s">
        <v>133</v>
      </c>
    </row>
    <row r="407" s="15" customFormat="1">
      <c r="A407" s="15"/>
      <c r="B407" s="246"/>
      <c r="C407" s="247"/>
      <c r="D407" s="227" t="s">
        <v>142</v>
      </c>
      <c r="E407" s="248" t="s">
        <v>1</v>
      </c>
      <c r="F407" s="249" t="s">
        <v>171</v>
      </c>
      <c r="G407" s="247"/>
      <c r="H407" s="248" t="s">
        <v>1</v>
      </c>
      <c r="I407" s="247"/>
      <c r="J407" s="247"/>
      <c r="K407" s="247"/>
      <c r="L407" s="250"/>
      <c r="M407" s="251"/>
      <c r="N407" s="252"/>
      <c r="O407" s="252"/>
      <c r="P407" s="252"/>
      <c r="Q407" s="252"/>
      <c r="R407" s="252"/>
      <c r="S407" s="252"/>
      <c r="T407" s="253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54" t="s">
        <v>142</v>
      </c>
      <c r="AU407" s="254" t="s">
        <v>84</v>
      </c>
      <c r="AV407" s="15" t="s">
        <v>82</v>
      </c>
      <c r="AW407" s="15" t="s">
        <v>30</v>
      </c>
      <c r="AX407" s="15" t="s">
        <v>74</v>
      </c>
      <c r="AY407" s="254" t="s">
        <v>133</v>
      </c>
    </row>
    <row r="408" s="13" customFormat="1">
      <c r="A408" s="13"/>
      <c r="B408" s="225"/>
      <c r="C408" s="226"/>
      <c r="D408" s="227" t="s">
        <v>142</v>
      </c>
      <c r="E408" s="228" t="s">
        <v>1</v>
      </c>
      <c r="F408" s="229" t="s">
        <v>868</v>
      </c>
      <c r="G408" s="226"/>
      <c r="H408" s="230">
        <v>6.0179999999999998</v>
      </c>
      <c r="I408" s="226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5" t="s">
        <v>142</v>
      </c>
      <c r="AU408" s="235" t="s">
        <v>84</v>
      </c>
      <c r="AV408" s="13" t="s">
        <v>84</v>
      </c>
      <c r="AW408" s="13" t="s">
        <v>30</v>
      </c>
      <c r="AX408" s="13" t="s">
        <v>74</v>
      </c>
      <c r="AY408" s="235" t="s">
        <v>133</v>
      </c>
    </row>
    <row r="409" s="13" customFormat="1">
      <c r="A409" s="13"/>
      <c r="B409" s="225"/>
      <c r="C409" s="226"/>
      <c r="D409" s="227" t="s">
        <v>142</v>
      </c>
      <c r="E409" s="228" t="s">
        <v>1</v>
      </c>
      <c r="F409" s="229" t="s">
        <v>873</v>
      </c>
      <c r="G409" s="226"/>
      <c r="H409" s="230">
        <v>6.2880000000000003</v>
      </c>
      <c r="I409" s="226"/>
      <c r="J409" s="226"/>
      <c r="K409" s="226"/>
      <c r="L409" s="231"/>
      <c r="M409" s="232"/>
      <c r="N409" s="233"/>
      <c r="O409" s="233"/>
      <c r="P409" s="233"/>
      <c r="Q409" s="233"/>
      <c r="R409" s="233"/>
      <c r="S409" s="233"/>
      <c r="T409" s="23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5" t="s">
        <v>142</v>
      </c>
      <c r="AU409" s="235" t="s">
        <v>84</v>
      </c>
      <c r="AV409" s="13" t="s">
        <v>84</v>
      </c>
      <c r="AW409" s="13" t="s">
        <v>30</v>
      </c>
      <c r="AX409" s="13" t="s">
        <v>74</v>
      </c>
      <c r="AY409" s="235" t="s">
        <v>133</v>
      </c>
    </row>
    <row r="410" s="14" customFormat="1">
      <c r="A410" s="14"/>
      <c r="B410" s="236"/>
      <c r="C410" s="237"/>
      <c r="D410" s="227" t="s">
        <v>142</v>
      </c>
      <c r="E410" s="238" t="s">
        <v>1</v>
      </c>
      <c r="F410" s="239" t="s">
        <v>145</v>
      </c>
      <c r="G410" s="237"/>
      <c r="H410" s="240">
        <v>18.504000000000001</v>
      </c>
      <c r="I410" s="237"/>
      <c r="J410" s="237"/>
      <c r="K410" s="237"/>
      <c r="L410" s="241"/>
      <c r="M410" s="242"/>
      <c r="N410" s="243"/>
      <c r="O410" s="243"/>
      <c r="P410" s="243"/>
      <c r="Q410" s="243"/>
      <c r="R410" s="243"/>
      <c r="S410" s="243"/>
      <c r="T410" s="24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5" t="s">
        <v>142</v>
      </c>
      <c r="AU410" s="245" t="s">
        <v>84</v>
      </c>
      <c r="AV410" s="14" t="s">
        <v>140</v>
      </c>
      <c r="AW410" s="14" t="s">
        <v>30</v>
      </c>
      <c r="AX410" s="14" t="s">
        <v>82</v>
      </c>
      <c r="AY410" s="245" t="s">
        <v>133</v>
      </c>
    </row>
    <row r="411" s="2" customFormat="1" ht="33" customHeight="1">
      <c r="A411" s="33"/>
      <c r="B411" s="34"/>
      <c r="C411" s="212" t="s">
        <v>577</v>
      </c>
      <c r="D411" s="212" t="s">
        <v>136</v>
      </c>
      <c r="E411" s="213" t="s">
        <v>578</v>
      </c>
      <c r="F411" s="214" t="s">
        <v>579</v>
      </c>
      <c r="G411" s="215" t="s">
        <v>139</v>
      </c>
      <c r="H411" s="216">
        <v>169.477</v>
      </c>
      <c r="I411" s="217">
        <v>729</v>
      </c>
      <c r="J411" s="217">
        <f>ROUND(I411*H411,2)</f>
        <v>123548.73</v>
      </c>
      <c r="K411" s="218"/>
      <c r="L411" s="39"/>
      <c r="M411" s="219" t="s">
        <v>1</v>
      </c>
      <c r="N411" s="220" t="s">
        <v>39</v>
      </c>
      <c r="O411" s="221">
        <v>0.64200000000000002</v>
      </c>
      <c r="P411" s="221">
        <f>O411*H411</f>
        <v>108.80423400000001</v>
      </c>
      <c r="Q411" s="221">
        <v>0.0060000000000000001</v>
      </c>
      <c r="R411" s="221">
        <f>Q411*H411</f>
        <v>1.0168620000000002</v>
      </c>
      <c r="S411" s="221">
        <v>0</v>
      </c>
      <c r="T411" s="222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223" t="s">
        <v>239</v>
      </c>
      <c r="AT411" s="223" t="s">
        <v>136</v>
      </c>
      <c r="AU411" s="223" t="s">
        <v>84</v>
      </c>
      <c r="AY411" s="18" t="s">
        <v>133</v>
      </c>
      <c r="BE411" s="224">
        <f>IF(N411="základní",J411,0)</f>
        <v>123548.73</v>
      </c>
      <c r="BF411" s="224">
        <f>IF(N411="snížená",J411,0)</f>
        <v>0</v>
      </c>
      <c r="BG411" s="224">
        <f>IF(N411="zákl. přenesená",J411,0)</f>
        <v>0</v>
      </c>
      <c r="BH411" s="224">
        <f>IF(N411="sníž. přenesená",J411,0)</f>
        <v>0</v>
      </c>
      <c r="BI411" s="224">
        <f>IF(N411="nulová",J411,0)</f>
        <v>0</v>
      </c>
      <c r="BJ411" s="18" t="s">
        <v>82</v>
      </c>
      <c r="BK411" s="224">
        <f>ROUND(I411*H411,2)</f>
        <v>123548.73</v>
      </c>
      <c r="BL411" s="18" t="s">
        <v>239</v>
      </c>
      <c r="BM411" s="223" t="s">
        <v>892</v>
      </c>
    </row>
    <row r="412" s="2" customFormat="1" ht="16.5" customHeight="1">
      <c r="A412" s="33"/>
      <c r="B412" s="34"/>
      <c r="C412" s="255" t="s">
        <v>581</v>
      </c>
      <c r="D412" s="255" t="s">
        <v>363</v>
      </c>
      <c r="E412" s="256" t="s">
        <v>582</v>
      </c>
      <c r="F412" s="257" t="s">
        <v>583</v>
      </c>
      <c r="G412" s="258" t="s">
        <v>139</v>
      </c>
      <c r="H412" s="259">
        <v>186.42500000000001</v>
      </c>
      <c r="I412" s="260">
        <v>417</v>
      </c>
      <c r="J412" s="260">
        <f>ROUND(I412*H412,2)</f>
        <v>77739.229999999996</v>
      </c>
      <c r="K412" s="261"/>
      <c r="L412" s="262"/>
      <c r="M412" s="263" t="s">
        <v>1</v>
      </c>
      <c r="N412" s="264" t="s">
        <v>39</v>
      </c>
      <c r="O412" s="221">
        <v>0</v>
      </c>
      <c r="P412" s="221">
        <f>O412*H412</f>
        <v>0</v>
      </c>
      <c r="Q412" s="221">
        <v>0.0118</v>
      </c>
      <c r="R412" s="221">
        <f>Q412*H412</f>
        <v>2.1998150000000001</v>
      </c>
      <c r="S412" s="221">
        <v>0</v>
      </c>
      <c r="T412" s="222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223" t="s">
        <v>328</v>
      </c>
      <c r="AT412" s="223" t="s">
        <v>363</v>
      </c>
      <c r="AU412" s="223" t="s">
        <v>84</v>
      </c>
      <c r="AY412" s="18" t="s">
        <v>133</v>
      </c>
      <c r="BE412" s="224">
        <f>IF(N412="základní",J412,0)</f>
        <v>77739.229999999996</v>
      </c>
      <c r="BF412" s="224">
        <f>IF(N412="snížená",J412,0)</f>
        <v>0</v>
      </c>
      <c r="BG412" s="224">
        <f>IF(N412="zákl. přenesená",J412,0)</f>
        <v>0</v>
      </c>
      <c r="BH412" s="224">
        <f>IF(N412="sníž. přenesená",J412,0)</f>
        <v>0</v>
      </c>
      <c r="BI412" s="224">
        <f>IF(N412="nulová",J412,0)</f>
        <v>0</v>
      </c>
      <c r="BJ412" s="18" t="s">
        <v>82</v>
      </c>
      <c r="BK412" s="224">
        <f>ROUND(I412*H412,2)</f>
        <v>77739.229999999996</v>
      </c>
      <c r="BL412" s="18" t="s">
        <v>239</v>
      </c>
      <c r="BM412" s="223" t="s">
        <v>893</v>
      </c>
    </row>
    <row r="413" s="13" customFormat="1">
      <c r="A413" s="13"/>
      <c r="B413" s="225"/>
      <c r="C413" s="226"/>
      <c r="D413" s="227" t="s">
        <v>142</v>
      </c>
      <c r="E413" s="226"/>
      <c r="F413" s="229" t="s">
        <v>894</v>
      </c>
      <c r="G413" s="226"/>
      <c r="H413" s="230">
        <v>186.42500000000001</v>
      </c>
      <c r="I413" s="226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5" t="s">
        <v>142</v>
      </c>
      <c r="AU413" s="235" t="s">
        <v>84</v>
      </c>
      <c r="AV413" s="13" t="s">
        <v>84</v>
      </c>
      <c r="AW413" s="13" t="s">
        <v>4</v>
      </c>
      <c r="AX413" s="13" t="s">
        <v>82</v>
      </c>
      <c r="AY413" s="235" t="s">
        <v>133</v>
      </c>
    </row>
    <row r="414" s="2" customFormat="1" ht="24.15" customHeight="1">
      <c r="A414" s="33"/>
      <c r="B414" s="34"/>
      <c r="C414" s="212" t="s">
        <v>586</v>
      </c>
      <c r="D414" s="212" t="s">
        <v>136</v>
      </c>
      <c r="E414" s="213" t="s">
        <v>587</v>
      </c>
      <c r="F414" s="214" t="s">
        <v>588</v>
      </c>
      <c r="G414" s="215" t="s">
        <v>219</v>
      </c>
      <c r="H414" s="216">
        <v>99</v>
      </c>
      <c r="I414" s="217">
        <v>189</v>
      </c>
      <c r="J414" s="217">
        <f>ROUND(I414*H414,2)</f>
        <v>18711</v>
      </c>
      <c r="K414" s="218"/>
      <c r="L414" s="39"/>
      <c r="M414" s="219" t="s">
        <v>1</v>
      </c>
      <c r="N414" s="220" t="s">
        <v>39</v>
      </c>
      <c r="O414" s="221">
        <v>0.248</v>
      </c>
      <c r="P414" s="221">
        <f>O414*H414</f>
        <v>24.552</v>
      </c>
      <c r="Q414" s="221">
        <v>0.00020000000000000001</v>
      </c>
      <c r="R414" s="221">
        <f>Q414*H414</f>
        <v>0.019800000000000002</v>
      </c>
      <c r="S414" s="221">
        <v>0</v>
      </c>
      <c r="T414" s="222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223" t="s">
        <v>239</v>
      </c>
      <c r="AT414" s="223" t="s">
        <v>136</v>
      </c>
      <c r="AU414" s="223" t="s">
        <v>84</v>
      </c>
      <c r="AY414" s="18" t="s">
        <v>133</v>
      </c>
      <c r="BE414" s="224">
        <f>IF(N414="základní",J414,0)</f>
        <v>18711</v>
      </c>
      <c r="BF414" s="224">
        <f>IF(N414="snížená",J414,0)</f>
        <v>0</v>
      </c>
      <c r="BG414" s="224">
        <f>IF(N414="zákl. přenesená",J414,0)</f>
        <v>0</v>
      </c>
      <c r="BH414" s="224">
        <f>IF(N414="sníž. přenesená",J414,0)</f>
        <v>0</v>
      </c>
      <c r="BI414" s="224">
        <f>IF(N414="nulová",J414,0)</f>
        <v>0</v>
      </c>
      <c r="BJ414" s="18" t="s">
        <v>82</v>
      </c>
      <c r="BK414" s="224">
        <f>ROUND(I414*H414,2)</f>
        <v>18711</v>
      </c>
      <c r="BL414" s="18" t="s">
        <v>239</v>
      </c>
      <c r="BM414" s="223" t="s">
        <v>895</v>
      </c>
    </row>
    <row r="415" s="13" customFormat="1">
      <c r="A415" s="13"/>
      <c r="B415" s="225"/>
      <c r="C415" s="226"/>
      <c r="D415" s="227" t="s">
        <v>142</v>
      </c>
      <c r="E415" s="228" t="s">
        <v>1</v>
      </c>
      <c r="F415" s="229" t="s">
        <v>590</v>
      </c>
      <c r="G415" s="226"/>
      <c r="H415" s="230">
        <v>48.600000000000001</v>
      </c>
      <c r="I415" s="226"/>
      <c r="J415" s="226"/>
      <c r="K415" s="226"/>
      <c r="L415" s="231"/>
      <c r="M415" s="232"/>
      <c r="N415" s="233"/>
      <c r="O415" s="233"/>
      <c r="P415" s="233"/>
      <c r="Q415" s="233"/>
      <c r="R415" s="233"/>
      <c r="S415" s="233"/>
      <c r="T415" s="23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5" t="s">
        <v>142</v>
      </c>
      <c r="AU415" s="235" t="s">
        <v>84</v>
      </c>
      <c r="AV415" s="13" t="s">
        <v>84</v>
      </c>
      <c r="AW415" s="13" t="s">
        <v>30</v>
      </c>
      <c r="AX415" s="13" t="s">
        <v>74</v>
      </c>
      <c r="AY415" s="235" t="s">
        <v>133</v>
      </c>
    </row>
    <row r="416" s="13" customFormat="1">
      <c r="A416" s="13"/>
      <c r="B416" s="225"/>
      <c r="C416" s="226"/>
      <c r="D416" s="227" t="s">
        <v>142</v>
      </c>
      <c r="E416" s="228" t="s">
        <v>1</v>
      </c>
      <c r="F416" s="229" t="s">
        <v>591</v>
      </c>
      <c r="G416" s="226"/>
      <c r="H416" s="230">
        <v>50.399999999999999</v>
      </c>
      <c r="I416" s="226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5" t="s">
        <v>142</v>
      </c>
      <c r="AU416" s="235" t="s">
        <v>84</v>
      </c>
      <c r="AV416" s="13" t="s">
        <v>84</v>
      </c>
      <c r="AW416" s="13" t="s">
        <v>30</v>
      </c>
      <c r="AX416" s="13" t="s">
        <v>74</v>
      </c>
      <c r="AY416" s="235" t="s">
        <v>133</v>
      </c>
    </row>
    <row r="417" s="14" customFormat="1">
      <c r="A417" s="14"/>
      <c r="B417" s="236"/>
      <c r="C417" s="237"/>
      <c r="D417" s="227" t="s">
        <v>142</v>
      </c>
      <c r="E417" s="238" t="s">
        <v>1</v>
      </c>
      <c r="F417" s="239" t="s">
        <v>145</v>
      </c>
      <c r="G417" s="237"/>
      <c r="H417" s="240">
        <v>99</v>
      </c>
      <c r="I417" s="237"/>
      <c r="J417" s="237"/>
      <c r="K417" s="237"/>
      <c r="L417" s="241"/>
      <c r="M417" s="242"/>
      <c r="N417" s="243"/>
      <c r="O417" s="243"/>
      <c r="P417" s="243"/>
      <c r="Q417" s="243"/>
      <c r="R417" s="243"/>
      <c r="S417" s="243"/>
      <c r="T417" s="24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5" t="s">
        <v>142</v>
      </c>
      <c r="AU417" s="245" t="s">
        <v>84</v>
      </c>
      <c r="AV417" s="14" t="s">
        <v>140</v>
      </c>
      <c r="AW417" s="14" t="s">
        <v>30</v>
      </c>
      <c r="AX417" s="14" t="s">
        <v>82</v>
      </c>
      <c r="AY417" s="245" t="s">
        <v>133</v>
      </c>
    </row>
    <row r="418" s="2" customFormat="1" ht="16.5" customHeight="1">
      <c r="A418" s="33"/>
      <c r="B418" s="34"/>
      <c r="C418" s="255" t="s">
        <v>592</v>
      </c>
      <c r="D418" s="255" t="s">
        <v>363</v>
      </c>
      <c r="E418" s="256" t="s">
        <v>896</v>
      </c>
      <c r="F418" s="257" t="s">
        <v>897</v>
      </c>
      <c r="G418" s="258" t="s">
        <v>219</v>
      </c>
      <c r="H418" s="259">
        <v>103.95</v>
      </c>
      <c r="I418" s="260">
        <v>30</v>
      </c>
      <c r="J418" s="260">
        <f>ROUND(I418*H418,2)</f>
        <v>3118.5</v>
      </c>
      <c r="K418" s="261"/>
      <c r="L418" s="262"/>
      <c r="M418" s="263" t="s">
        <v>1</v>
      </c>
      <c r="N418" s="264" t="s">
        <v>39</v>
      </c>
      <c r="O418" s="221">
        <v>0</v>
      </c>
      <c r="P418" s="221">
        <f>O418*H418</f>
        <v>0</v>
      </c>
      <c r="Q418" s="221">
        <v>0.00029999999999999997</v>
      </c>
      <c r="R418" s="221">
        <f>Q418*H418</f>
        <v>0.031184999999999997</v>
      </c>
      <c r="S418" s="221">
        <v>0</v>
      </c>
      <c r="T418" s="222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223" t="s">
        <v>328</v>
      </c>
      <c r="AT418" s="223" t="s">
        <v>363</v>
      </c>
      <c r="AU418" s="223" t="s">
        <v>84</v>
      </c>
      <c r="AY418" s="18" t="s">
        <v>133</v>
      </c>
      <c r="BE418" s="224">
        <f>IF(N418="základní",J418,0)</f>
        <v>3118.5</v>
      </c>
      <c r="BF418" s="224">
        <f>IF(N418="snížená",J418,0)</f>
        <v>0</v>
      </c>
      <c r="BG418" s="224">
        <f>IF(N418="zákl. přenesená",J418,0)</f>
        <v>0</v>
      </c>
      <c r="BH418" s="224">
        <f>IF(N418="sníž. přenesená",J418,0)</f>
        <v>0</v>
      </c>
      <c r="BI418" s="224">
        <f>IF(N418="nulová",J418,0)</f>
        <v>0</v>
      </c>
      <c r="BJ418" s="18" t="s">
        <v>82</v>
      </c>
      <c r="BK418" s="224">
        <f>ROUND(I418*H418,2)</f>
        <v>3118.5</v>
      </c>
      <c r="BL418" s="18" t="s">
        <v>239</v>
      </c>
      <c r="BM418" s="223" t="s">
        <v>898</v>
      </c>
    </row>
    <row r="419" s="13" customFormat="1">
      <c r="A419" s="13"/>
      <c r="B419" s="225"/>
      <c r="C419" s="226"/>
      <c r="D419" s="227" t="s">
        <v>142</v>
      </c>
      <c r="E419" s="226"/>
      <c r="F419" s="229" t="s">
        <v>596</v>
      </c>
      <c r="G419" s="226"/>
      <c r="H419" s="230">
        <v>103.95</v>
      </c>
      <c r="I419" s="226"/>
      <c r="J419" s="226"/>
      <c r="K419" s="226"/>
      <c r="L419" s="231"/>
      <c r="M419" s="232"/>
      <c r="N419" s="233"/>
      <c r="O419" s="233"/>
      <c r="P419" s="233"/>
      <c r="Q419" s="233"/>
      <c r="R419" s="233"/>
      <c r="S419" s="233"/>
      <c r="T419" s="23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5" t="s">
        <v>142</v>
      </c>
      <c r="AU419" s="235" t="s">
        <v>84</v>
      </c>
      <c r="AV419" s="13" t="s">
        <v>84</v>
      </c>
      <c r="AW419" s="13" t="s">
        <v>4</v>
      </c>
      <c r="AX419" s="13" t="s">
        <v>82</v>
      </c>
      <c r="AY419" s="235" t="s">
        <v>133</v>
      </c>
    </row>
    <row r="420" s="2" customFormat="1" ht="24.15" customHeight="1">
      <c r="A420" s="33"/>
      <c r="B420" s="34"/>
      <c r="C420" s="212" t="s">
        <v>597</v>
      </c>
      <c r="D420" s="212" t="s">
        <v>136</v>
      </c>
      <c r="E420" s="213" t="s">
        <v>598</v>
      </c>
      <c r="F420" s="214" t="s">
        <v>599</v>
      </c>
      <c r="G420" s="215" t="s">
        <v>219</v>
      </c>
      <c r="H420" s="216">
        <v>88.200000000000003</v>
      </c>
      <c r="I420" s="217">
        <v>122</v>
      </c>
      <c r="J420" s="217">
        <f>ROUND(I420*H420,2)</f>
        <v>10760.4</v>
      </c>
      <c r="K420" s="218"/>
      <c r="L420" s="39"/>
      <c r="M420" s="219" t="s">
        <v>1</v>
      </c>
      <c r="N420" s="220" t="s">
        <v>39</v>
      </c>
      <c r="O420" s="221">
        <v>0.16</v>
      </c>
      <c r="P420" s="221">
        <f>O420*H420</f>
        <v>14.112</v>
      </c>
      <c r="Q420" s="221">
        <v>0.00018000000000000001</v>
      </c>
      <c r="R420" s="221">
        <f>Q420*H420</f>
        <v>0.015876000000000001</v>
      </c>
      <c r="S420" s="221">
        <v>0</v>
      </c>
      <c r="T420" s="222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223" t="s">
        <v>239</v>
      </c>
      <c r="AT420" s="223" t="s">
        <v>136</v>
      </c>
      <c r="AU420" s="223" t="s">
        <v>84</v>
      </c>
      <c r="AY420" s="18" t="s">
        <v>133</v>
      </c>
      <c r="BE420" s="224">
        <f>IF(N420="základní",J420,0)</f>
        <v>10760.4</v>
      </c>
      <c r="BF420" s="224">
        <f>IF(N420="snížená",J420,0)</f>
        <v>0</v>
      </c>
      <c r="BG420" s="224">
        <f>IF(N420="zákl. přenesená",J420,0)</f>
        <v>0</v>
      </c>
      <c r="BH420" s="224">
        <f>IF(N420="sníž. přenesená",J420,0)</f>
        <v>0</v>
      </c>
      <c r="BI420" s="224">
        <f>IF(N420="nulová",J420,0)</f>
        <v>0</v>
      </c>
      <c r="BJ420" s="18" t="s">
        <v>82</v>
      </c>
      <c r="BK420" s="224">
        <f>ROUND(I420*H420,2)</f>
        <v>10760.4</v>
      </c>
      <c r="BL420" s="18" t="s">
        <v>239</v>
      </c>
      <c r="BM420" s="223" t="s">
        <v>899</v>
      </c>
    </row>
    <row r="421" s="15" customFormat="1">
      <c r="A421" s="15"/>
      <c r="B421" s="246"/>
      <c r="C421" s="247"/>
      <c r="D421" s="227" t="s">
        <v>142</v>
      </c>
      <c r="E421" s="248" t="s">
        <v>1</v>
      </c>
      <c r="F421" s="249" t="s">
        <v>156</v>
      </c>
      <c r="G421" s="247"/>
      <c r="H421" s="248" t="s">
        <v>1</v>
      </c>
      <c r="I421" s="247"/>
      <c r="J421" s="247"/>
      <c r="K421" s="247"/>
      <c r="L421" s="250"/>
      <c r="M421" s="251"/>
      <c r="N421" s="252"/>
      <c r="O421" s="252"/>
      <c r="P421" s="252"/>
      <c r="Q421" s="252"/>
      <c r="R421" s="252"/>
      <c r="S421" s="252"/>
      <c r="T421" s="253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54" t="s">
        <v>142</v>
      </c>
      <c r="AU421" s="254" t="s">
        <v>84</v>
      </c>
      <c r="AV421" s="15" t="s">
        <v>82</v>
      </c>
      <c r="AW421" s="15" t="s">
        <v>30</v>
      </c>
      <c r="AX421" s="15" t="s">
        <v>74</v>
      </c>
      <c r="AY421" s="254" t="s">
        <v>133</v>
      </c>
    </row>
    <row r="422" s="13" customFormat="1">
      <c r="A422" s="13"/>
      <c r="B422" s="225"/>
      <c r="C422" s="226"/>
      <c r="D422" s="227" t="s">
        <v>142</v>
      </c>
      <c r="E422" s="228" t="s">
        <v>1</v>
      </c>
      <c r="F422" s="229" t="s">
        <v>821</v>
      </c>
      <c r="G422" s="226"/>
      <c r="H422" s="230">
        <v>10.449999999999999</v>
      </c>
      <c r="I422" s="226"/>
      <c r="J422" s="226"/>
      <c r="K422" s="226"/>
      <c r="L422" s="231"/>
      <c r="M422" s="232"/>
      <c r="N422" s="233"/>
      <c r="O422" s="233"/>
      <c r="P422" s="233"/>
      <c r="Q422" s="233"/>
      <c r="R422" s="233"/>
      <c r="S422" s="233"/>
      <c r="T422" s="23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5" t="s">
        <v>142</v>
      </c>
      <c r="AU422" s="235" t="s">
        <v>84</v>
      </c>
      <c r="AV422" s="13" t="s">
        <v>84</v>
      </c>
      <c r="AW422" s="13" t="s">
        <v>30</v>
      </c>
      <c r="AX422" s="13" t="s">
        <v>74</v>
      </c>
      <c r="AY422" s="235" t="s">
        <v>133</v>
      </c>
    </row>
    <row r="423" s="13" customFormat="1">
      <c r="A423" s="13"/>
      <c r="B423" s="225"/>
      <c r="C423" s="226"/>
      <c r="D423" s="227" t="s">
        <v>142</v>
      </c>
      <c r="E423" s="228" t="s">
        <v>1</v>
      </c>
      <c r="F423" s="229" t="s">
        <v>822</v>
      </c>
      <c r="G423" s="226"/>
      <c r="H423" s="230">
        <v>3.5</v>
      </c>
      <c r="I423" s="226"/>
      <c r="J423" s="226"/>
      <c r="K423" s="226"/>
      <c r="L423" s="231"/>
      <c r="M423" s="232"/>
      <c r="N423" s="233"/>
      <c r="O423" s="233"/>
      <c r="P423" s="233"/>
      <c r="Q423" s="233"/>
      <c r="R423" s="233"/>
      <c r="S423" s="233"/>
      <c r="T423" s="23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5" t="s">
        <v>142</v>
      </c>
      <c r="AU423" s="235" t="s">
        <v>84</v>
      </c>
      <c r="AV423" s="13" t="s">
        <v>84</v>
      </c>
      <c r="AW423" s="13" t="s">
        <v>30</v>
      </c>
      <c r="AX423" s="13" t="s">
        <v>74</v>
      </c>
      <c r="AY423" s="235" t="s">
        <v>133</v>
      </c>
    </row>
    <row r="424" s="13" customFormat="1">
      <c r="A424" s="13"/>
      <c r="B424" s="225"/>
      <c r="C424" s="226"/>
      <c r="D424" s="227" t="s">
        <v>142</v>
      </c>
      <c r="E424" s="228" t="s">
        <v>1</v>
      </c>
      <c r="F424" s="229" t="s">
        <v>823</v>
      </c>
      <c r="G424" s="226"/>
      <c r="H424" s="230">
        <v>15</v>
      </c>
      <c r="I424" s="226"/>
      <c r="J424" s="226"/>
      <c r="K424" s="226"/>
      <c r="L424" s="231"/>
      <c r="M424" s="232"/>
      <c r="N424" s="233"/>
      <c r="O424" s="233"/>
      <c r="P424" s="233"/>
      <c r="Q424" s="233"/>
      <c r="R424" s="233"/>
      <c r="S424" s="233"/>
      <c r="T424" s="23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5" t="s">
        <v>142</v>
      </c>
      <c r="AU424" s="235" t="s">
        <v>84</v>
      </c>
      <c r="AV424" s="13" t="s">
        <v>84</v>
      </c>
      <c r="AW424" s="13" t="s">
        <v>30</v>
      </c>
      <c r="AX424" s="13" t="s">
        <v>74</v>
      </c>
      <c r="AY424" s="235" t="s">
        <v>133</v>
      </c>
    </row>
    <row r="425" s="13" customFormat="1">
      <c r="A425" s="13"/>
      <c r="B425" s="225"/>
      <c r="C425" s="226"/>
      <c r="D425" s="227" t="s">
        <v>142</v>
      </c>
      <c r="E425" s="228" t="s">
        <v>1</v>
      </c>
      <c r="F425" s="229" t="s">
        <v>824</v>
      </c>
      <c r="G425" s="226"/>
      <c r="H425" s="230">
        <v>9.0999999999999996</v>
      </c>
      <c r="I425" s="226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5" t="s">
        <v>142</v>
      </c>
      <c r="AU425" s="235" t="s">
        <v>84</v>
      </c>
      <c r="AV425" s="13" t="s">
        <v>84</v>
      </c>
      <c r="AW425" s="13" t="s">
        <v>30</v>
      </c>
      <c r="AX425" s="13" t="s">
        <v>74</v>
      </c>
      <c r="AY425" s="235" t="s">
        <v>133</v>
      </c>
    </row>
    <row r="426" s="15" customFormat="1">
      <c r="A426" s="15"/>
      <c r="B426" s="246"/>
      <c r="C426" s="247"/>
      <c r="D426" s="227" t="s">
        <v>142</v>
      </c>
      <c r="E426" s="248" t="s">
        <v>1</v>
      </c>
      <c r="F426" s="249" t="s">
        <v>171</v>
      </c>
      <c r="G426" s="247"/>
      <c r="H426" s="248" t="s">
        <v>1</v>
      </c>
      <c r="I426" s="247"/>
      <c r="J426" s="247"/>
      <c r="K426" s="247"/>
      <c r="L426" s="250"/>
      <c r="M426" s="251"/>
      <c r="N426" s="252"/>
      <c r="O426" s="252"/>
      <c r="P426" s="252"/>
      <c r="Q426" s="252"/>
      <c r="R426" s="252"/>
      <c r="S426" s="252"/>
      <c r="T426" s="253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54" t="s">
        <v>142</v>
      </c>
      <c r="AU426" s="254" t="s">
        <v>84</v>
      </c>
      <c r="AV426" s="15" t="s">
        <v>82</v>
      </c>
      <c r="AW426" s="15" t="s">
        <v>30</v>
      </c>
      <c r="AX426" s="15" t="s">
        <v>74</v>
      </c>
      <c r="AY426" s="254" t="s">
        <v>133</v>
      </c>
    </row>
    <row r="427" s="13" customFormat="1">
      <c r="A427" s="13"/>
      <c r="B427" s="225"/>
      <c r="C427" s="226"/>
      <c r="D427" s="227" t="s">
        <v>142</v>
      </c>
      <c r="E427" s="228" t="s">
        <v>1</v>
      </c>
      <c r="F427" s="229" t="s">
        <v>825</v>
      </c>
      <c r="G427" s="226"/>
      <c r="H427" s="230">
        <v>3.3999999999999999</v>
      </c>
      <c r="I427" s="226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5" t="s">
        <v>142</v>
      </c>
      <c r="AU427" s="235" t="s">
        <v>84</v>
      </c>
      <c r="AV427" s="13" t="s">
        <v>84</v>
      </c>
      <c r="AW427" s="13" t="s">
        <v>30</v>
      </c>
      <c r="AX427" s="13" t="s">
        <v>74</v>
      </c>
      <c r="AY427" s="235" t="s">
        <v>133</v>
      </c>
    </row>
    <row r="428" s="13" customFormat="1">
      <c r="A428" s="13"/>
      <c r="B428" s="225"/>
      <c r="C428" s="226"/>
      <c r="D428" s="227" t="s">
        <v>142</v>
      </c>
      <c r="E428" s="228" t="s">
        <v>1</v>
      </c>
      <c r="F428" s="229" t="s">
        <v>826</v>
      </c>
      <c r="G428" s="226"/>
      <c r="H428" s="230">
        <v>9.6500000000000004</v>
      </c>
      <c r="I428" s="226"/>
      <c r="J428" s="226"/>
      <c r="K428" s="226"/>
      <c r="L428" s="231"/>
      <c r="M428" s="232"/>
      <c r="N428" s="233"/>
      <c r="O428" s="233"/>
      <c r="P428" s="233"/>
      <c r="Q428" s="233"/>
      <c r="R428" s="233"/>
      <c r="S428" s="233"/>
      <c r="T428" s="23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5" t="s">
        <v>142</v>
      </c>
      <c r="AU428" s="235" t="s">
        <v>84</v>
      </c>
      <c r="AV428" s="13" t="s">
        <v>84</v>
      </c>
      <c r="AW428" s="13" t="s">
        <v>30</v>
      </c>
      <c r="AX428" s="13" t="s">
        <v>74</v>
      </c>
      <c r="AY428" s="235" t="s">
        <v>133</v>
      </c>
    </row>
    <row r="429" s="13" customFormat="1">
      <c r="A429" s="13"/>
      <c r="B429" s="225"/>
      <c r="C429" s="226"/>
      <c r="D429" s="227" t="s">
        <v>142</v>
      </c>
      <c r="E429" s="228" t="s">
        <v>1</v>
      </c>
      <c r="F429" s="229" t="s">
        <v>827</v>
      </c>
      <c r="G429" s="226"/>
      <c r="H429" s="230">
        <v>15</v>
      </c>
      <c r="I429" s="226"/>
      <c r="J429" s="226"/>
      <c r="K429" s="226"/>
      <c r="L429" s="231"/>
      <c r="M429" s="232"/>
      <c r="N429" s="233"/>
      <c r="O429" s="233"/>
      <c r="P429" s="233"/>
      <c r="Q429" s="233"/>
      <c r="R429" s="233"/>
      <c r="S429" s="233"/>
      <c r="T429" s="23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5" t="s">
        <v>142</v>
      </c>
      <c r="AU429" s="235" t="s">
        <v>84</v>
      </c>
      <c r="AV429" s="13" t="s">
        <v>84</v>
      </c>
      <c r="AW429" s="13" t="s">
        <v>30</v>
      </c>
      <c r="AX429" s="13" t="s">
        <v>74</v>
      </c>
      <c r="AY429" s="235" t="s">
        <v>133</v>
      </c>
    </row>
    <row r="430" s="13" customFormat="1">
      <c r="A430" s="13"/>
      <c r="B430" s="225"/>
      <c r="C430" s="226"/>
      <c r="D430" s="227" t="s">
        <v>142</v>
      </c>
      <c r="E430" s="228" t="s">
        <v>1</v>
      </c>
      <c r="F430" s="229" t="s">
        <v>828</v>
      </c>
      <c r="G430" s="226"/>
      <c r="H430" s="230">
        <v>9.0999999999999996</v>
      </c>
      <c r="I430" s="226"/>
      <c r="J430" s="226"/>
      <c r="K430" s="226"/>
      <c r="L430" s="231"/>
      <c r="M430" s="232"/>
      <c r="N430" s="233"/>
      <c r="O430" s="233"/>
      <c r="P430" s="233"/>
      <c r="Q430" s="233"/>
      <c r="R430" s="233"/>
      <c r="S430" s="233"/>
      <c r="T430" s="23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5" t="s">
        <v>142</v>
      </c>
      <c r="AU430" s="235" t="s">
        <v>84</v>
      </c>
      <c r="AV430" s="13" t="s">
        <v>84</v>
      </c>
      <c r="AW430" s="13" t="s">
        <v>30</v>
      </c>
      <c r="AX430" s="13" t="s">
        <v>74</v>
      </c>
      <c r="AY430" s="235" t="s">
        <v>133</v>
      </c>
    </row>
    <row r="431" s="13" customFormat="1">
      <c r="A431" s="13"/>
      <c r="B431" s="225"/>
      <c r="C431" s="226"/>
      <c r="D431" s="227" t="s">
        <v>142</v>
      </c>
      <c r="E431" s="228" t="s">
        <v>1</v>
      </c>
      <c r="F431" s="229" t="s">
        <v>829</v>
      </c>
      <c r="G431" s="226"/>
      <c r="H431" s="230">
        <v>9.4499999999999993</v>
      </c>
      <c r="I431" s="226"/>
      <c r="J431" s="226"/>
      <c r="K431" s="226"/>
      <c r="L431" s="231"/>
      <c r="M431" s="232"/>
      <c r="N431" s="233"/>
      <c r="O431" s="233"/>
      <c r="P431" s="233"/>
      <c r="Q431" s="233"/>
      <c r="R431" s="233"/>
      <c r="S431" s="233"/>
      <c r="T431" s="23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5" t="s">
        <v>142</v>
      </c>
      <c r="AU431" s="235" t="s">
        <v>84</v>
      </c>
      <c r="AV431" s="13" t="s">
        <v>84</v>
      </c>
      <c r="AW431" s="13" t="s">
        <v>30</v>
      </c>
      <c r="AX431" s="13" t="s">
        <v>74</v>
      </c>
      <c r="AY431" s="235" t="s">
        <v>133</v>
      </c>
    </row>
    <row r="432" s="13" customFormat="1">
      <c r="A432" s="13"/>
      <c r="B432" s="225"/>
      <c r="C432" s="226"/>
      <c r="D432" s="227" t="s">
        <v>142</v>
      </c>
      <c r="E432" s="228" t="s">
        <v>1</v>
      </c>
      <c r="F432" s="229" t="s">
        <v>830</v>
      </c>
      <c r="G432" s="226"/>
      <c r="H432" s="230">
        <v>3.5499999999999998</v>
      </c>
      <c r="I432" s="226"/>
      <c r="J432" s="226"/>
      <c r="K432" s="226"/>
      <c r="L432" s="231"/>
      <c r="M432" s="232"/>
      <c r="N432" s="233"/>
      <c r="O432" s="233"/>
      <c r="P432" s="233"/>
      <c r="Q432" s="233"/>
      <c r="R432" s="233"/>
      <c r="S432" s="233"/>
      <c r="T432" s="23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5" t="s">
        <v>142</v>
      </c>
      <c r="AU432" s="235" t="s">
        <v>84</v>
      </c>
      <c r="AV432" s="13" t="s">
        <v>84</v>
      </c>
      <c r="AW432" s="13" t="s">
        <v>30</v>
      </c>
      <c r="AX432" s="13" t="s">
        <v>74</v>
      </c>
      <c r="AY432" s="235" t="s">
        <v>133</v>
      </c>
    </row>
    <row r="433" s="14" customFormat="1">
      <c r="A433" s="14"/>
      <c r="B433" s="236"/>
      <c r="C433" s="237"/>
      <c r="D433" s="227" t="s">
        <v>142</v>
      </c>
      <c r="E433" s="238" t="s">
        <v>1</v>
      </c>
      <c r="F433" s="239" t="s">
        <v>145</v>
      </c>
      <c r="G433" s="237"/>
      <c r="H433" s="240">
        <v>88.200000000000003</v>
      </c>
      <c r="I433" s="237"/>
      <c r="J433" s="237"/>
      <c r="K433" s="237"/>
      <c r="L433" s="241"/>
      <c r="M433" s="242"/>
      <c r="N433" s="243"/>
      <c r="O433" s="243"/>
      <c r="P433" s="243"/>
      <c r="Q433" s="243"/>
      <c r="R433" s="243"/>
      <c r="S433" s="243"/>
      <c r="T433" s="24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45" t="s">
        <v>142</v>
      </c>
      <c r="AU433" s="245" t="s">
        <v>84</v>
      </c>
      <c r="AV433" s="14" t="s">
        <v>140</v>
      </c>
      <c r="AW433" s="14" t="s">
        <v>30</v>
      </c>
      <c r="AX433" s="14" t="s">
        <v>82</v>
      </c>
      <c r="AY433" s="245" t="s">
        <v>133</v>
      </c>
    </row>
    <row r="434" s="2" customFormat="1" ht="16.5" customHeight="1">
      <c r="A434" s="33"/>
      <c r="B434" s="34"/>
      <c r="C434" s="255" t="s">
        <v>601</v>
      </c>
      <c r="D434" s="255" t="s">
        <v>363</v>
      </c>
      <c r="E434" s="256" t="s">
        <v>593</v>
      </c>
      <c r="F434" s="257" t="s">
        <v>594</v>
      </c>
      <c r="G434" s="258" t="s">
        <v>219</v>
      </c>
      <c r="H434" s="259">
        <v>92.609999999999999</v>
      </c>
      <c r="I434" s="260">
        <v>30.5</v>
      </c>
      <c r="J434" s="260">
        <f>ROUND(I434*H434,2)</f>
        <v>2824.6100000000001</v>
      </c>
      <c r="K434" s="261"/>
      <c r="L434" s="262"/>
      <c r="M434" s="263" t="s">
        <v>1</v>
      </c>
      <c r="N434" s="264" t="s">
        <v>39</v>
      </c>
      <c r="O434" s="221">
        <v>0</v>
      </c>
      <c r="P434" s="221">
        <f>O434*H434</f>
        <v>0</v>
      </c>
      <c r="Q434" s="221">
        <v>0.00029999999999999997</v>
      </c>
      <c r="R434" s="221">
        <f>Q434*H434</f>
        <v>0.027782999999999999</v>
      </c>
      <c r="S434" s="221">
        <v>0</v>
      </c>
      <c r="T434" s="222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223" t="s">
        <v>328</v>
      </c>
      <c r="AT434" s="223" t="s">
        <v>363</v>
      </c>
      <c r="AU434" s="223" t="s">
        <v>84</v>
      </c>
      <c r="AY434" s="18" t="s">
        <v>133</v>
      </c>
      <c r="BE434" s="224">
        <f>IF(N434="základní",J434,0)</f>
        <v>2824.6100000000001</v>
      </c>
      <c r="BF434" s="224">
        <f>IF(N434="snížená",J434,0)</f>
        <v>0</v>
      </c>
      <c r="BG434" s="224">
        <f>IF(N434="zákl. přenesená",J434,0)</f>
        <v>0</v>
      </c>
      <c r="BH434" s="224">
        <f>IF(N434="sníž. přenesená",J434,0)</f>
        <v>0</v>
      </c>
      <c r="BI434" s="224">
        <f>IF(N434="nulová",J434,0)</f>
        <v>0</v>
      </c>
      <c r="BJ434" s="18" t="s">
        <v>82</v>
      </c>
      <c r="BK434" s="224">
        <f>ROUND(I434*H434,2)</f>
        <v>2824.6100000000001</v>
      </c>
      <c r="BL434" s="18" t="s">
        <v>239</v>
      </c>
      <c r="BM434" s="223" t="s">
        <v>900</v>
      </c>
    </row>
    <row r="435" s="13" customFormat="1">
      <c r="A435" s="13"/>
      <c r="B435" s="225"/>
      <c r="C435" s="226"/>
      <c r="D435" s="227" t="s">
        <v>142</v>
      </c>
      <c r="E435" s="226"/>
      <c r="F435" s="229" t="s">
        <v>901</v>
      </c>
      <c r="G435" s="226"/>
      <c r="H435" s="230">
        <v>92.609999999999999</v>
      </c>
      <c r="I435" s="226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5" t="s">
        <v>142</v>
      </c>
      <c r="AU435" s="235" t="s">
        <v>84</v>
      </c>
      <c r="AV435" s="13" t="s">
        <v>84</v>
      </c>
      <c r="AW435" s="13" t="s">
        <v>4</v>
      </c>
      <c r="AX435" s="13" t="s">
        <v>82</v>
      </c>
      <c r="AY435" s="235" t="s">
        <v>133</v>
      </c>
    </row>
    <row r="436" s="2" customFormat="1" ht="16.5" customHeight="1">
      <c r="A436" s="33"/>
      <c r="B436" s="34"/>
      <c r="C436" s="212" t="s">
        <v>604</v>
      </c>
      <c r="D436" s="212" t="s">
        <v>136</v>
      </c>
      <c r="E436" s="213" t="s">
        <v>605</v>
      </c>
      <c r="F436" s="214" t="s">
        <v>606</v>
      </c>
      <c r="G436" s="215" t="s">
        <v>304</v>
      </c>
      <c r="H436" s="216">
        <v>56</v>
      </c>
      <c r="I436" s="217">
        <v>75.400000000000006</v>
      </c>
      <c r="J436" s="217">
        <f>ROUND(I436*H436,2)</f>
        <v>4222.3999999999996</v>
      </c>
      <c r="K436" s="218"/>
      <c r="L436" s="39"/>
      <c r="M436" s="219" t="s">
        <v>1</v>
      </c>
      <c r="N436" s="220" t="s">
        <v>39</v>
      </c>
      <c r="O436" s="221">
        <v>0.10000000000000001</v>
      </c>
      <c r="P436" s="221">
        <f>O436*H436</f>
        <v>5.6000000000000005</v>
      </c>
      <c r="Q436" s="221">
        <v>0</v>
      </c>
      <c r="R436" s="221">
        <f>Q436*H436</f>
        <v>0</v>
      </c>
      <c r="S436" s="221">
        <v>0</v>
      </c>
      <c r="T436" s="222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223" t="s">
        <v>239</v>
      </c>
      <c r="AT436" s="223" t="s">
        <v>136</v>
      </c>
      <c r="AU436" s="223" t="s">
        <v>84</v>
      </c>
      <c r="AY436" s="18" t="s">
        <v>133</v>
      </c>
      <c r="BE436" s="224">
        <f>IF(N436="základní",J436,0)</f>
        <v>4222.3999999999996</v>
      </c>
      <c r="BF436" s="224">
        <f>IF(N436="snížená",J436,0)</f>
        <v>0</v>
      </c>
      <c r="BG436" s="224">
        <f>IF(N436="zákl. přenesená",J436,0)</f>
        <v>0</v>
      </c>
      <c r="BH436" s="224">
        <f>IF(N436="sníž. přenesená",J436,0)</f>
        <v>0</v>
      </c>
      <c r="BI436" s="224">
        <f>IF(N436="nulová",J436,0)</f>
        <v>0</v>
      </c>
      <c r="BJ436" s="18" t="s">
        <v>82</v>
      </c>
      <c r="BK436" s="224">
        <f>ROUND(I436*H436,2)</f>
        <v>4222.3999999999996</v>
      </c>
      <c r="BL436" s="18" t="s">
        <v>239</v>
      </c>
      <c r="BM436" s="223" t="s">
        <v>902</v>
      </c>
    </row>
    <row r="437" s="13" customFormat="1">
      <c r="A437" s="13"/>
      <c r="B437" s="225"/>
      <c r="C437" s="226"/>
      <c r="D437" s="227" t="s">
        <v>142</v>
      </c>
      <c r="E437" s="228" t="s">
        <v>1</v>
      </c>
      <c r="F437" s="229" t="s">
        <v>608</v>
      </c>
      <c r="G437" s="226"/>
      <c r="H437" s="230">
        <v>28</v>
      </c>
      <c r="I437" s="226"/>
      <c r="J437" s="226"/>
      <c r="K437" s="226"/>
      <c r="L437" s="231"/>
      <c r="M437" s="232"/>
      <c r="N437" s="233"/>
      <c r="O437" s="233"/>
      <c r="P437" s="233"/>
      <c r="Q437" s="233"/>
      <c r="R437" s="233"/>
      <c r="S437" s="233"/>
      <c r="T437" s="23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5" t="s">
        <v>142</v>
      </c>
      <c r="AU437" s="235" t="s">
        <v>84</v>
      </c>
      <c r="AV437" s="13" t="s">
        <v>84</v>
      </c>
      <c r="AW437" s="13" t="s">
        <v>30</v>
      </c>
      <c r="AX437" s="13" t="s">
        <v>74</v>
      </c>
      <c r="AY437" s="235" t="s">
        <v>133</v>
      </c>
    </row>
    <row r="438" s="13" customFormat="1">
      <c r="A438" s="13"/>
      <c r="B438" s="225"/>
      <c r="C438" s="226"/>
      <c r="D438" s="227" t="s">
        <v>142</v>
      </c>
      <c r="E438" s="228" t="s">
        <v>1</v>
      </c>
      <c r="F438" s="229" t="s">
        <v>609</v>
      </c>
      <c r="G438" s="226"/>
      <c r="H438" s="230">
        <v>28</v>
      </c>
      <c r="I438" s="226"/>
      <c r="J438" s="226"/>
      <c r="K438" s="226"/>
      <c r="L438" s="231"/>
      <c r="M438" s="232"/>
      <c r="N438" s="233"/>
      <c r="O438" s="233"/>
      <c r="P438" s="233"/>
      <c r="Q438" s="233"/>
      <c r="R438" s="233"/>
      <c r="S438" s="233"/>
      <c r="T438" s="23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5" t="s">
        <v>142</v>
      </c>
      <c r="AU438" s="235" t="s">
        <v>84</v>
      </c>
      <c r="AV438" s="13" t="s">
        <v>84</v>
      </c>
      <c r="AW438" s="13" t="s">
        <v>30</v>
      </c>
      <c r="AX438" s="13" t="s">
        <v>74</v>
      </c>
      <c r="AY438" s="235" t="s">
        <v>133</v>
      </c>
    </row>
    <row r="439" s="14" customFormat="1">
      <c r="A439" s="14"/>
      <c r="B439" s="236"/>
      <c r="C439" s="237"/>
      <c r="D439" s="227" t="s">
        <v>142</v>
      </c>
      <c r="E439" s="238" t="s">
        <v>1</v>
      </c>
      <c r="F439" s="239" t="s">
        <v>145</v>
      </c>
      <c r="G439" s="237"/>
      <c r="H439" s="240">
        <v>56</v>
      </c>
      <c r="I439" s="237"/>
      <c r="J439" s="237"/>
      <c r="K439" s="237"/>
      <c r="L439" s="241"/>
      <c r="M439" s="242"/>
      <c r="N439" s="243"/>
      <c r="O439" s="243"/>
      <c r="P439" s="243"/>
      <c r="Q439" s="243"/>
      <c r="R439" s="243"/>
      <c r="S439" s="243"/>
      <c r="T439" s="24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5" t="s">
        <v>142</v>
      </c>
      <c r="AU439" s="245" t="s">
        <v>84</v>
      </c>
      <c r="AV439" s="14" t="s">
        <v>140</v>
      </c>
      <c r="AW439" s="14" t="s">
        <v>30</v>
      </c>
      <c r="AX439" s="14" t="s">
        <v>82</v>
      </c>
      <c r="AY439" s="245" t="s">
        <v>133</v>
      </c>
    </row>
    <row r="440" s="2" customFormat="1" ht="21.75" customHeight="1">
      <c r="A440" s="33"/>
      <c r="B440" s="34"/>
      <c r="C440" s="212" t="s">
        <v>610</v>
      </c>
      <c r="D440" s="212" t="s">
        <v>136</v>
      </c>
      <c r="E440" s="213" t="s">
        <v>611</v>
      </c>
      <c r="F440" s="214" t="s">
        <v>612</v>
      </c>
      <c r="G440" s="215" t="s">
        <v>304</v>
      </c>
      <c r="H440" s="216">
        <v>26</v>
      </c>
      <c r="I440" s="217">
        <v>90.5</v>
      </c>
      <c r="J440" s="217">
        <f>ROUND(I440*H440,2)</f>
        <v>2353</v>
      </c>
      <c r="K440" s="218"/>
      <c r="L440" s="39"/>
      <c r="M440" s="219" t="s">
        <v>1</v>
      </c>
      <c r="N440" s="220" t="s">
        <v>39</v>
      </c>
      <c r="O440" s="221">
        <v>0.12</v>
      </c>
      <c r="P440" s="221">
        <f>O440*H440</f>
        <v>3.1200000000000001</v>
      </c>
      <c r="Q440" s="221">
        <v>0</v>
      </c>
      <c r="R440" s="221">
        <f>Q440*H440</f>
        <v>0</v>
      </c>
      <c r="S440" s="221">
        <v>0</v>
      </c>
      <c r="T440" s="222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223" t="s">
        <v>239</v>
      </c>
      <c r="AT440" s="223" t="s">
        <v>136</v>
      </c>
      <c r="AU440" s="223" t="s">
        <v>84</v>
      </c>
      <c r="AY440" s="18" t="s">
        <v>133</v>
      </c>
      <c r="BE440" s="224">
        <f>IF(N440="základní",J440,0)</f>
        <v>2353</v>
      </c>
      <c r="BF440" s="224">
        <f>IF(N440="snížená",J440,0)</f>
        <v>0</v>
      </c>
      <c r="BG440" s="224">
        <f>IF(N440="zákl. přenesená",J440,0)</f>
        <v>0</v>
      </c>
      <c r="BH440" s="224">
        <f>IF(N440="sníž. přenesená",J440,0)</f>
        <v>0</v>
      </c>
      <c r="BI440" s="224">
        <f>IF(N440="nulová",J440,0)</f>
        <v>0</v>
      </c>
      <c r="BJ440" s="18" t="s">
        <v>82</v>
      </c>
      <c r="BK440" s="224">
        <f>ROUND(I440*H440,2)</f>
        <v>2353</v>
      </c>
      <c r="BL440" s="18" t="s">
        <v>239</v>
      </c>
      <c r="BM440" s="223" t="s">
        <v>903</v>
      </c>
    </row>
    <row r="441" s="13" customFormat="1">
      <c r="A441" s="13"/>
      <c r="B441" s="225"/>
      <c r="C441" s="226"/>
      <c r="D441" s="227" t="s">
        <v>142</v>
      </c>
      <c r="E441" s="228" t="s">
        <v>1</v>
      </c>
      <c r="F441" s="229" t="s">
        <v>614</v>
      </c>
      <c r="G441" s="226"/>
      <c r="H441" s="230">
        <v>12</v>
      </c>
      <c r="I441" s="226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142</v>
      </c>
      <c r="AU441" s="235" t="s">
        <v>84</v>
      </c>
      <c r="AV441" s="13" t="s">
        <v>84</v>
      </c>
      <c r="AW441" s="13" t="s">
        <v>30</v>
      </c>
      <c r="AX441" s="13" t="s">
        <v>74</v>
      </c>
      <c r="AY441" s="235" t="s">
        <v>133</v>
      </c>
    </row>
    <row r="442" s="13" customFormat="1">
      <c r="A442" s="13"/>
      <c r="B442" s="225"/>
      <c r="C442" s="226"/>
      <c r="D442" s="227" t="s">
        <v>142</v>
      </c>
      <c r="E442" s="228" t="s">
        <v>1</v>
      </c>
      <c r="F442" s="229" t="s">
        <v>615</v>
      </c>
      <c r="G442" s="226"/>
      <c r="H442" s="230">
        <v>14</v>
      </c>
      <c r="I442" s="226"/>
      <c r="J442" s="226"/>
      <c r="K442" s="226"/>
      <c r="L442" s="231"/>
      <c r="M442" s="232"/>
      <c r="N442" s="233"/>
      <c r="O442" s="233"/>
      <c r="P442" s="233"/>
      <c r="Q442" s="233"/>
      <c r="R442" s="233"/>
      <c r="S442" s="233"/>
      <c r="T442" s="23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5" t="s">
        <v>142</v>
      </c>
      <c r="AU442" s="235" t="s">
        <v>84</v>
      </c>
      <c r="AV442" s="13" t="s">
        <v>84</v>
      </c>
      <c r="AW442" s="13" t="s">
        <v>30</v>
      </c>
      <c r="AX442" s="13" t="s">
        <v>74</v>
      </c>
      <c r="AY442" s="235" t="s">
        <v>133</v>
      </c>
    </row>
    <row r="443" s="14" customFormat="1">
      <c r="A443" s="14"/>
      <c r="B443" s="236"/>
      <c r="C443" s="237"/>
      <c r="D443" s="227" t="s">
        <v>142</v>
      </c>
      <c r="E443" s="238" t="s">
        <v>1</v>
      </c>
      <c r="F443" s="239" t="s">
        <v>145</v>
      </c>
      <c r="G443" s="237"/>
      <c r="H443" s="240">
        <v>26</v>
      </c>
      <c r="I443" s="237"/>
      <c r="J443" s="237"/>
      <c r="K443" s="237"/>
      <c r="L443" s="241"/>
      <c r="M443" s="242"/>
      <c r="N443" s="243"/>
      <c r="O443" s="243"/>
      <c r="P443" s="243"/>
      <c r="Q443" s="243"/>
      <c r="R443" s="243"/>
      <c r="S443" s="243"/>
      <c r="T443" s="24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45" t="s">
        <v>142</v>
      </c>
      <c r="AU443" s="245" t="s">
        <v>84</v>
      </c>
      <c r="AV443" s="14" t="s">
        <v>140</v>
      </c>
      <c r="AW443" s="14" t="s">
        <v>30</v>
      </c>
      <c r="AX443" s="14" t="s">
        <v>82</v>
      </c>
      <c r="AY443" s="245" t="s">
        <v>133</v>
      </c>
    </row>
    <row r="444" s="2" customFormat="1" ht="16.5" customHeight="1">
      <c r="A444" s="33"/>
      <c r="B444" s="34"/>
      <c r="C444" s="212" t="s">
        <v>616</v>
      </c>
      <c r="D444" s="212" t="s">
        <v>136</v>
      </c>
      <c r="E444" s="213" t="s">
        <v>617</v>
      </c>
      <c r="F444" s="214" t="s">
        <v>618</v>
      </c>
      <c r="G444" s="215" t="s">
        <v>219</v>
      </c>
      <c r="H444" s="216">
        <v>65</v>
      </c>
      <c r="I444" s="217">
        <v>128</v>
      </c>
      <c r="J444" s="217">
        <f>ROUND(I444*H444,2)</f>
        <v>8320</v>
      </c>
      <c r="K444" s="218"/>
      <c r="L444" s="39"/>
      <c r="M444" s="219" t="s">
        <v>1</v>
      </c>
      <c r="N444" s="220" t="s">
        <v>39</v>
      </c>
      <c r="O444" s="221">
        <v>0.17000000000000001</v>
      </c>
      <c r="P444" s="221">
        <f>O444*H444</f>
        <v>11.050000000000001</v>
      </c>
      <c r="Q444" s="221">
        <v>0</v>
      </c>
      <c r="R444" s="221">
        <f>Q444*H444</f>
        <v>0</v>
      </c>
      <c r="S444" s="221">
        <v>0</v>
      </c>
      <c r="T444" s="222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223" t="s">
        <v>239</v>
      </c>
      <c r="AT444" s="223" t="s">
        <v>136</v>
      </c>
      <c r="AU444" s="223" t="s">
        <v>84</v>
      </c>
      <c r="AY444" s="18" t="s">
        <v>133</v>
      </c>
      <c r="BE444" s="224">
        <f>IF(N444="základní",J444,0)</f>
        <v>8320</v>
      </c>
      <c r="BF444" s="224">
        <f>IF(N444="snížená",J444,0)</f>
        <v>0</v>
      </c>
      <c r="BG444" s="224">
        <f>IF(N444="zákl. přenesená",J444,0)</f>
        <v>0</v>
      </c>
      <c r="BH444" s="224">
        <f>IF(N444="sníž. přenesená",J444,0)</f>
        <v>0</v>
      </c>
      <c r="BI444" s="224">
        <f>IF(N444="nulová",J444,0)</f>
        <v>0</v>
      </c>
      <c r="BJ444" s="18" t="s">
        <v>82</v>
      </c>
      <c r="BK444" s="224">
        <f>ROUND(I444*H444,2)</f>
        <v>8320</v>
      </c>
      <c r="BL444" s="18" t="s">
        <v>239</v>
      </c>
      <c r="BM444" s="223" t="s">
        <v>904</v>
      </c>
    </row>
    <row r="445" s="15" customFormat="1">
      <c r="A445" s="15"/>
      <c r="B445" s="246"/>
      <c r="C445" s="247"/>
      <c r="D445" s="227" t="s">
        <v>142</v>
      </c>
      <c r="E445" s="248" t="s">
        <v>1</v>
      </c>
      <c r="F445" s="249" t="s">
        <v>401</v>
      </c>
      <c r="G445" s="247"/>
      <c r="H445" s="248" t="s">
        <v>1</v>
      </c>
      <c r="I445" s="247"/>
      <c r="J445" s="247"/>
      <c r="K445" s="247"/>
      <c r="L445" s="250"/>
      <c r="M445" s="251"/>
      <c r="N445" s="252"/>
      <c r="O445" s="252"/>
      <c r="P445" s="252"/>
      <c r="Q445" s="252"/>
      <c r="R445" s="252"/>
      <c r="S445" s="252"/>
      <c r="T445" s="253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54" t="s">
        <v>142</v>
      </c>
      <c r="AU445" s="254" t="s">
        <v>84</v>
      </c>
      <c r="AV445" s="15" t="s">
        <v>82</v>
      </c>
      <c r="AW445" s="15" t="s">
        <v>30</v>
      </c>
      <c r="AX445" s="15" t="s">
        <v>74</v>
      </c>
      <c r="AY445" s="254" t="s">
        <v>133</v>
      </c>
    </row>
    <row r="446" s="13" customFormat="1">
      <c r="A446" s="13"/>
      <c r="B446" s="225"/>
      <c r="C446" s="226"/>
      <c r="D446" s="227" t="s">
        <v>142</v>
      </c>
      <c r="E446" s="228" t="s">
        <v>1</v>
      </c>
      <c r="F446" s="229" t="s">
        <v>620</v>
      </c>
      <c r="G446" s="226"/>
      <c r="H446" s="230">
        <v>65</v>
      </c>
      <c r="I446" s="226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5" t="s">
        <v>142</v>
      </c>
      <c r="AU446" s="235" t="s">
        <v>84</v>
      </c>
      <c r="AV446" s="13" t="s">
        <v>84</v>
      </c>
      <c r="AW446" s="13" t="s">
        <v>30</v>
      </c>
      <c r="AX446" s="13" t="s">
        <v>82</v>
      </c>
      <c r="AY446" s="235" t="s">
        <v>133</v>
      </c>
    </row>
    <row r="447" s="2" customFormat="1" ht="24.15" customHeight="1">
      <c r="A447" s="33"/>
      <c r="B447" s="34"/>
      <c r="C447" s="212" t="s">
        <v>621</v>
      </c>
      <c r="D447" s="212" t="s">
        <v>136</v>
      </c>
      <c r="E447" s="213" t="s">
        <v>622</v>
      </c>
      <c r="F447" s="214" t="s">
        <v>623</v>
      </c>
      <c r="G447" s="215" t="s">
        <v>139</v>
      </c>
      <c r="H447" s="216">
        <v>169.477</v>
      </c>
      <c r="I447" s="217">
        <v>29.699999999999999</v>
      </c>
      <c r="J447" s="217">
        <f>ROUND(I447*H447,2)</f>
        <v>5033.4700000000003</v>
      </c>
      <c r="K447" s="218"/>
      <c r="L447" s="39"/>
      <c r="M447" s="219" t="s">
        <v>1</v>
      </c>
      <c r="N447" s="220" t="s">
        <v>39</v>
      </c>
      <c r="O447" s="221">
        <v>0.041000000000000002</v>
      </c>
      <c r="P447" s="221">
        <f>O447*H447</f>
        <v>6.9485570000000001</v>
      </c>
      <c r="Q447" s="221">
        <v>5.0000000000000002E-05</v>
      </c>
      <c r="R447" s="221">
        <f>Q447*H447</f>
        <v>0.0084738499999999998</v>
      </c>
      <c r="S447" s="221">
        <v>0</v>
      </c>
      <c r="T447" s="22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223" t="s">
        <v>239</v>
      </c>
      <c r="AT447" s="223" t="s">
        <v>136</v>
      </c>
      <c r="AU447" s="223" t="s">
        <v>84</v>
      </c>
      <c r="AY447" s="18" t="s">
        <v>133</v>
      </c>
      <c r="BE447" s="224">
        <f>IF(N447="základní",J447,0)</f>
        <v>5033.4700000000003</v>
      </c>
      <c r="BF447" s="224">
        <f>IF(N447="snížená",J447,0)</f>
        <v>0</v>
      </c>
      <c r="BG447" s="224">
        <f>IF(N447="zákl. přenesená",J447,0)</f>
        <v>0</v>
      </c>
      <c r="BH447" s="224">
        <f>IF(N447="sníž. přenesená",J447,0)</f>
        <v>0</v>
      </c>
      <c r="BI447" s="224">
        <f>IF(N447="nulová",J447,0)</f>
        <v>0</v>
      </c>
      <c r="BJ447" s="18" t="s">
        <v>82</v>
      </c>
      <c r="BK447" s="224">
        <f>ROUND(I447*H447,2)</f>
        <v>5033.4700000000003</v>
      </c>
      <c r="BL447" s="18" t="s">
        <v>239</v>
      </c>
      <c r="BM447" s="223" t="s">
        <v>905</v>
      </c>
    </row>
    <row r="448" s="2" customFormat="1" ht="24.15" customHeight="1">
      <c r="A448" s="33"/>
      <c r="B448" s="34"/>
      <c r="C448" s="212" t="s">
        <v>625</v>
      </c>
      <c r="D448" s="212" t="s">
        <v>136</v>
      </c>
      <c r="E448" s="213" t="s">
        <v>626</v>
      </c>
      <c r="F448" s="214" t="s">
        <v>627</v>
      </c>
      <c r="G448" s="215" t="s">
        <v>324</v>
      </c>
      <c r="H448" s="216">
        <v>4493.9459999999999</v>
      </c>
      <c r="I448" s="217">
        <v>1.54</v>
      </c>
      <c r="J448" s="217">
        <f>ROUND(I448*H448,2)</f>
        <v>6920.6800000000003</v>
      </c>
      <c r="K448" s="218"/>
      <c r="L448" s="39"/>
      <c r="M448" s="219" t="s">
        <v>1</v>
      </c>
      <c r="N448" s="220" t="s">
        <v>39</v>
      </c>
      <c r="O448" s="221">
        <v>0</v>
      </c>
      <c r="P448" s="221">
        <f>O448*H448</f>
        <v>0</v>
      </c>
      <c r="Q448" s="221">
        <v>0</v>
      </c>
      <c r="R448" s="221">
        <f>Q448*H448</f>
        <v>0</v>
      </c>
      <c r="S448" s="221">
        <v>0</v>
      </c>
      <c r="T448" s="222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223" t="s">
        <v>239</v>
      </c>
      <c r="AT448" s="223" t="s">
        <v>136</v>
      </c>
      <c r="AU448" s="223" t="s">
        <v>84</v>
      </c>
      <c r="AY448" s="18" t="s">
        <v>133</v>
      </c>
      <c r="BE448" s="224">
        <f>IF(N448="základní",J448,0)</f>
        <v>6920.6800000000003</v>
      </c>
      <c r="BF448" s="224">
        <f>IF(N448="snížená",J448,0)</f>
        <v>0</v>
      </c>
      <c r="BG448" s="224">
        <f>IF(N448="zákl. přenesená",J448,0)</f>
        <v>0</v>
      </c>
      <c r="BH448" s="224">
        <f>IF(N448="sníž. přenesená",J448,0)</f>
        <v>0</v>
      </c>
      <c r="BI448" s="224">
        <f>IF(N448="nulová",J448,0)</f>
        <v>0</v>
      </c>
      <c r="BJ448" s="18" t="s">
        <v>82</v>
      </c>
      <c r="BK448" s="224">
        <f>ROUND(I448*H448,2)</f>
        <v>6920.6800000000003</v>
      </c>
      <c r="BL448" s="18" t="s">
        <v>239</v>
      </c>
      <c r="BM448" s="223" t="s">
        <v>906</v>
      </c>
    </row>
    <row r="449" s="12" customFormat="1" ht="22.8" customHeight="1">
      <c r="A449" s="12"/>
      <c r="B449" s="197"/>
      <c r="C449" s="198"/>
      <c r="D449" s="199" t="s">
        <v>73</v>
      </c>
      <c r="E449" s="210" t="s">
        <v>629</v>
      </c>
      <c r="F449" s="210" t="s">
        <v>630</v>
      </c>
      <c r="G449" s="198"/>
      <c r="H449" s="198"/>
      <c r="I449" s="198"/>
      <c r="J449" s="211">
        <f>BK449</f>
        <v>187858.59000000003</v>
      </c>
      <c r="K449" s="198"/>
      <c r="L449" s="202"/>
      <c r="M449" s="203"/>
      <c r="N449" s="204"/>
      <c r="O449" s="204"/>
      <c r="P449" s="205">
        <f>SUM(P450:P497)</f>
        <v>236.52419600000002</v>
      </c>
      <c r="Q449" s="204"/>
      <c r="R449" s="205">
        <f>SUM(R450:R497)</f>
        <v>0.75803072000000005</v>
      </c>
      <c r="S449" s="204"/>
      <c r="T449" s="206">
        <f>SUM(T450:T497)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07" t="s">
        <v>84</v>
      </c>
      <c r="AT449" s="208" t="s">
        <v>73</v>
      </c>
      <c r="AU449" s="208" t="s">
        <v>82</v>
      </c>
      <c r="AY449" s="207" t="s">
        <v>133</v>
      </c>
      <c r="BK449" s="209">
        <f>SUM(BK450:BK497)</f>
        <v>187858.59000000003</v>
      </c>
    </row>
    <row r="450" s="2" customFormat="1" ht="24.15" customHeight="1">
      <c r="A450" s="33"/>
      <c r="B450" s="34"/>
      <c r="C450" s="212" t="s">
        <v>631</v>
      </c>
      <c r="D450" s="212" t="s">
        <v>136</v>
      </c>
      <c r="E450" s="213" t="s">
        <v>632</v>
      </c>
      <c r="F450" s="214" t="s">
        <v>633</v>
      </c>
      <c r="G450" s="215" t="s">
        <v>139</v>
      </c>
      <c r="H450" s="216">
        <v>1565.566</v>
      </c>
      <c r="I450" s="217">
        <v>6.7999999999999998</v>
      </c>
      <c r="J450" s="217">
        <f>ROUND(I450*H450,2)</f>
        <v>10645.85</v>
      </c>
      <c r="K450" s="218"/>
      <c r="L450" s="39"/>
      <c r="M450" s="219" t="s">
        <v>1</v>
      </c>
      <c r="N450" s="220" t="s">
        <v>39</v>
      </c>
      <c r="O450" s="221">
        <v>0.012</v>
      </c>
      <c r="P450" s="221">
        <f>O450*H450</f>
        <v>18.786792000000002</v>
      </c>
      <c r="Q450" s="221">
        <v>0</v>
      </c>
      <c r="R450" s="221">
        <f>Q450*H450</f>
        <v>0</v>
      </c>
      <c r="S450" s="221">
        <v>0</v>
      </c>
      <c r="T450" s="22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223" t="s">
        <v>239</v>
      </c>
      <c r="AT450" s="223" t="s">
        <v>136</v>
      </c>
      <c r="AU450" s="223" t="s">
        <v>84</v>
      </c>
      <c r="AY450" s="18" t="s">
        <v>133</v>
      </c>
      <c r="BE450" s="224">
        <f>IF(N450="základní",J450,0)</f>
        <v>10645.85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18" t="s">
        <v>82</v>
      </c>
      <c r="BK450" s="224">
        <f>ROUND(I450*H450,2)</f>
        <v>10645.85</v>
      </c>
      <c r="BL450" s="18" t="s">
        <v>239</v>
      </c>
      <c r="BM450" s="223" t="s">
        <v>907</v>
      </c>
    </row>
    <row r="451" s="15" customFormat="1">
      <c r="A451" s="15"/>
      <c r="B451" s="246"/>
      <c r="C451" s="247"/>
      <c r="D451" s="227" t="s">
        <v>142</v>
      </c>
      <c r="E451" s="248" t="s">
        <v>1</v>
      </c>
      <c r="F451" s="249" t="s">
        <v>908</v>
      </c>
      <c r="G451" s="247"/>
      <c r="H451" s="248" t="s">
        <v>1</v>
      </c>
      <c r="I451" s="247"/>
      <c r="J451" s="247"/>
      <c r="K451" s="247"/>
      <c r="L451" s="250"/>
      <c r="M451" s="251"/>
      <c r="N451" s="252"/>
      <c r="O451" s="252"/>
      <c r="P451" s="252"/>
      <c r="Q451" s="252"/>
      <c r="R451" s="252"/>
      <c r="S451" s="252"/>
      <c r="T451" s="253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54" t="s">
        <v>142</v>
      </c>
      <c r="AU451" s="254" t="s">
        <v>84</v>
      </c>
      <c r="AV451" s="15" t="s">
        <v>82</v>
      </c>
      <c r="AW451" s="15" t="s">
        <v>30</v>
      </c>
      <c r="AX451" s="15" t="s">
        <v>74</v>
      </c>
      <c r="AY451" s="254" t="s">
        <v>133</v>
      </c>
    </row>
    <row r="452" s="13" customFormat="1">
      <c r="A452" s="13"/>
      <c r="B452" s="225"/>
      <c r="C452" s="226"/>
      <c r="D452" s="227" t="s">
        <v>142</v>
      </c>
      <c r="E452" s="228" t="s">
        <v>1</v>
      </c>
      <c r="F452" s="229" t="s">
        <v>751</v>
      </c>
      <c r="G452" s="226"/>
      <c r="H452" s="230">
        <v>510.79000000000002</v>
      </c>
      <c r="I452" s="226"/>
      <c r="J452" s="226"/>
      <c r="K452" s="226"/>
      <c r="L452" s="231"/>
      <c r="M452" s="232"/>
      <c r="N452" s="233"/>
      <c r="O452" s="233"/>
      <c r="P452" s="233"/>
      <c r="Q452" s="233"/>
      <c r="R452" s="233"/>
      <c r="S452" s="233"/>
      <c r="T452" s="23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5" t="s">
        <v>142</v>
      </c>
      <c r="AU452" s="235" t="s">
        <v>84</v>
      </c>
      <c r="AV452" s="13" t="s">
        <v>84</v>
      </c>
      <c r="AW452" s="13" t="s">
        <v>30</v>
      </c>
      <c r="AX452" s="13" t="s">
        <v>74</v>
      </c>
      <c r="AY452" s="235" t="s">
        <v>133</v>
      </c>
    </row>
    <row r="453" s="15" customFormat="1">
      <c r="A453" s="15"/>
      <c r="B453" s="246"/>
      <c r="C453" s="247"/>
      <c r="D453" s="227" t="s">
        <v>142</v>
      </c>
      <c r="E453" s="248" t="s">
        <v>1</v>
      </c>
      <c r="F453" s="249" t="s">
        <v>156</v>
      </c>
      <c r="G453" s="247"/>
      <c r="H453" s="248" t="s">
        <v>1</v>
      </c>
      <c r="I453" s="247"/>
      <c r="J453" s="247"/>
      <c r="K453" s="247"/>
      <c r="L453" s="250"/>
      <c r="M453" s="251"/>
      <c r="N453" s="252"/>
      <c r="O453" s="252"/>
      <c r="P453" s="252"/>
      <c r="Q453" s="252"/>
      <c r="R453" s="252"/>
      <c r="S453" s="252"/>
      <c r="T453" s="253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54" t="s">
        <v>142</v>
      </c>
      <c r="AU453" s="254" t="s">
        <v>84</v>
      </c>
      <c r="AV453" s="15" t="s">
        <v>82</v>
      </c>
      <c r="AW453" s="15" t="s">
        <v>30</v>
      </c>
      <c r="AX453" s="15" t="s">
        <v>74</v>
      </c>
      <c r="AY453" s="254" t="s">
        <v>133</v>
      </c>
    </row>
    <row r="454" s="13" customFormat="1">
      <c r="A454" s="13"/>
      <c r="B454" s="225"/>
      <c r="C454" s="226"/>
      <c r="D454" s="227" t="s">
        <v>142</v>
      </c>
      <c r="E454" s="228" t="s">
        <v>1</v>
      </c>
      <c r="F454" s="229" t="s">
        <v>909</v>
      </c>
      <c r="G454" s="226"/>
      <c r="H454" s="230">
        <v>165.46299999999999</v>
      </c>
      <c r="I454" s="226"/>
      <c r="J454" s="226"/>
      <c r="K454" s="226"/>
      <c r="L454" s="231"/>
      <c r="M454" s="232"/>
      <c r="N454" s="233"/>
      <c r="O454" s="233"/>
      <c r="P454" s="233"/>
      <c r="Q454" s="233"/>
      <c r="R454" s="233"/>
      <c r="S454" s="233"/>
      <c r="T454" s="23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5" t="s">
        <v>142</v>
      </c>
      <c r="AU454" s="235" t="s">
        <v>84</v>
      </c>
      <c r="AV454" s="13" t="s">
        <v>84</v>
      </c>
      <c r="AW454" s="13" t="s">
        <v>30</v>
      </c>
      <c r="AX454" s="13" t="s">
        <v>74</v>
      </c>
      <c r="AY454" s="235" t="s">
        <v>133</v>
      </c>
    </row>
    <row r="455" s="13" customFormat="1">
      <c r="A455" s="13"/>
      <c r="B455" s="225"/>
      <c r="C455" s="226"/>
      <c r="D455" s="227" t="s">
        <v>142</v>
      </c>
      <c r="E455" s="228" t="s">
        <v>1</v>
      </c>
      <c r="F455" s="229" t="s">
        <v>910</v>
      </c>
      <c r="G455" s="226"/>
      <c r="H455" s="230">
        <v>62.219999999999999</v>
      </c>
      <c r="I455" s="226"/>
      <c r="J455" s="226"/>
      <c r="K455" s="226"/>
      <c r="L455" s="231"/>
      <c r="M455" s="232"/>
      <c r="N455" s="233"/>
      <c r="O455" s="233"/>
      <c r="P455" s="233"/>
      <c r="Q455" s="233"/>
      <c r="R455" s="233"/>
      <c r="S455" s="233"/>
      <c r="T455" s="23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5" t="s">
        <v>142</v>
      </c>
      <c r="AU455" s="235" t="s">
        <v>84</v>
      </c>
      <c r="AV455" s="13" t="s">
        <v>84</v>
      </c>
      <c r="AW455" s="13" t="s">
        <v>30</v>
      </c>
      <c r="AX455" s="13" t="s">
        <v>74</v>
      </c>
      <c r="AY455" s="235" t="s">
        <v>133</v>
      </c>
    </row>
    <row r="456" s="13" customFormat="1">
      <c r="A456" s="13"/>
      <c r="B456" s="225"/>
      <c r="C456" s="226"/>
      <c r="D456" s="227" t="s">
        <v>142</v>
      </c>
      <c r="E456" s="228" t="s">
        <v>1</v>
      </c>
      <c r="F456" s="229" t="s">
        <v>911</v>
      </c>
      <c r="G456" s="226"/>
      <c r="H456" s="230">
        <v>26.992999999999999</v>
      </c>
      <c r="I456" s="226"/>
      <c r="J456" s="226"/>
      <c r="K456" s="226"/>
      <c r="L456" s="231"/>
      <c r="M456" s="232"/>
      <c r="N456" s="233"/>
      <c r="O456" s="233"/>
      <c r="P456" s="233"/>
      <c r="Q456" s="233"/>
      <c r="R456" s="233"/>
      <c r="S456" s="233"/>
      <c r="T456" s="23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5" t="s">
        <v>142</v>
      </c>
      <c r="AU456" s="235" t="s">
        <v>84</v>
      </c>
      <c r="AV456" s="13" t="s">
        <v>84</v>
      </c>
      <c r="AW456" s="13" t="s">
        <v>30</v>
      </c>
      <c r="AX456" s="13" t="s">
        <v>74</v>
      </c>
      <c r="AY456" s="235" t="s">
        <v>133</v>
      </c>
    </row>
    <row r="457" s="13" customFormat="1">
      <c r="A457" s="13"/>
      <c r="B457" s="225"/>
      <c r="C457" s="226"/>
      <c r="D457" s="227" t="s">
        <v>142</v>
      </c>
      <c r="E457" s="228" t="s">
        <v>1</v>
      </c>
      <c r="F457" s="229" t="s">
        <v>912</v>
      </c>
      <c r="G457" s="226"/>
      <c r="H457" s="230">
        <v>21.045000000000002</v>
      </c>
      <c r="I457" s="226"/>
      <c r="J457" s="226"/>
      <c r="K457" s="226"/>
      <c r="L457" s="231"/>
      <c r="M457" s="232"/>
      <c r="N457" s="233"/>
      <c r="O457" s="233"/>
      <c r="P457" s="233"/>
      <c r="Q457" s="233"/>
      <c r="R457" s="233"/>
      <c r="S457" s="233"/>
      <c r="T457" s="23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5" t="s">
        <v>142</v>
      </c>
      <c r="AU457" s="235" t="s">
        <v>84</v>
      </c>
      <c r="AV457" s="13" t="s">
        <v>84</v>
      </c>
      <c r="AW457" s="13" t="s">
        <v>30</v>
      </c>
      <c r="AX457" s="13" t="s">
        <v>74</v>
      </c>
      <c r="AY457" s="235" t="s">
        <v>133</v>
      </c>
    </row>
    <row r="458" s="13" customFormat="1">
      <c r="A458" s="13"/>
      <c r="B458" s="225"/>
      <c r="C458" s="226"/>
      <c r="D458" s="227" t="s">
        <v>142</v>
      </c>
      <c r="E458" s="228" t="s">
        <v>1</v>
      </c>
      <c r="F458" s="229" t="s">
        <v>913</v>
      </c>
      <c r="G458" s="226"/>
      <c r="H458" s="230">
        <v>35.380000000000003</v>
      </c>
      <c r="I458" s="226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5" t="s">
        <v>142</v>
      </c>
      <c r="AU458" s="235" t="s">
        <v>84</v>
      </c>
      <c r="AV458" s="13" t="s">
        <v>84</v>
      </c>
      <c r="AW458" s="13" t="s">
        <v>30</v>
      </c>
      <c r="AX458" s="13" t="s">
        <v>74</v>
      </c>
      <c r="AY458" s="235" t="s">
        <v>133</v>
      </c>
    </row>
    <row r="459" s="13" customFormat="1">
      <c r="A459" s="13"/>
      <c r="B459" s="225"/>
      <c r="C459" s="226"/>
      <c r="D459" s="227" t="s">
        <v>142</v>
      </c>
      <c r="E459" s="228" t="s">
        <v>1</v>
      </c>
      <c r="F459" s="229" t="s">
        <v>914</v>
      </c>
      <c r="G459" s="226"/>
      <c r="H459" s="230">
        <v>12.505000000000001</v>
      </c>
      <c r="I459" s="226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5" t="s">
        <v>142</v>
      </c>
      <c r="AU459" s="235" t="s">
        <v>84</v>
      </c>
      <c r="AV459" s="13" t="s">
        <v>84</v>
      </c>
      <c r="AW459" s="13" t="s">
        <v>30</v>
      </c>
      <c r="AX459" s="13" t="s">
        <v>74</v>
      </c>
      <c r="AY459" s="235" t="s">
        <v>133</v>
      </c>
    </row>
    <row r="460" s="13" customFormat="1">
      <c r="A460" s="13"/>
      <c r="B460" s="225"/>
      <c r="C460" s="226"/>
      <c r="D460" s="227" t="s">
        <v>142</v>
      </c>
      <c r="E460" s="228" t="s">
        <v>1</v>
      </c>
      <c r="F460" s="229" t="s">
        <v>915</v>
      </c>
      <c r="G460" s="226"/>
      <c r="H460" s="230">
        <v>53.375</v>
      </c>
      <c r="I460" s="226"/>
      <c r="J460" s="226"/>
      <c r="K460" s="226"/>
      <c r="L460" s="231"/>
      <c r="M460" s="232"/>
      <c r="N460" s="233"/>
      <c r="O460" s="233"/>
      <c r="P460" s="233"/>
      <c r="Q460" s="233"/>
      <c r="R460" s="233"/>
      <c r="S460" s="233"/>
      <c r="T460" s="23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5" t="s">
        <v>142</v>
      </c>
      <c r="AU460" s="235" t="s">
        <v>84</v>
      </c>
      <c r="AV460" s="13" t="s">
        <v>84</v>
      </c>
      <c r="AW460" s="13" t="s">
        <v>30</v>
      </c>
      <c r="AX460" s="13" t="s">
        <v>74</v>
      </c>
      <c r="AY460" s="235" t="s">
        <v>133</v>
      </c>
    </row>
    <row r="461" s="13" customFormat="1">
      <c r="A461" s="13"/>
      <c r="B461" s="225"/>
      <c r="C461" s="226"/>
      <c r="D461" s="227" t="s">
        <v>142</v>
      </c>
      <c r="E461" s="228" t="s">
        <v>1</v>
      </c>
      <c r="F461" s="229" t="s">
        <v>916</v>
      </c>
      <c r="G461" s="226"/>
      <c r="H461" s="230">
        <v>55.509999999999998</v>
      </c>
      <c r="I461" s="226"/>
      <c r="J461" s="226"/>
      <c r="K461" s="226"/>
      <c r="L461" s="231"/>
      <c r="M461" s="232"/>
      <c r="N461" s="233"/>
      <c r="O461" s="233"/>
      <c r="P461" s="233"/>
      <c r="Q461" s="233"/>
      <c r="R461" s="233"/>
      <c r="S461" s="233"/>
      <c r="T461" s="23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5" t="s">
        <v>142</v>
      </c>
      <c r="AU461" s="235" t="s">
        <v>84</v>
      </c>
      <c r="AV461" s="13" t="s">
        <v>84</v>
      </c>
      <c r="AW461" s="13" t="s">
        <v>30</v>
      </c>
      <c r="AX461" s="13" t="s">
        <v>74</v>
      </c>
      <c r="AY461" s="235" t="s">
        <v>133</v>
      </c>
    </row>
    <row r="462" s="13" customFormat="1">
      <c r="A462" s="13"/>
      <c r="B462" s="225"/>
      <c r="C462" s="226"/>
      <c r="D462" s="227" t="s">
        <v>142</v>
      </c>
      <c r="E462" s="228" t="s">
        <v>1</v>
      </c>
      <c r="F462" s="229" t="s">
        <v>917</v>
      </c>
      <c r="G462" s="226"/>
      <c r="H462" s="230">
        <v>30.195</v>
      </c>
      <c r="I462" s="226"/>
      <c r="J462" s="226"/>
      <c r="K462" s="226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142</v>
      </c>
      <c r="AU462" s="235" t="s">
        <v>84</v>
      </c>
      <c r="AV462" s="13" t="s">
        <v>84</v>
      </c>
      <c r="AW462" s="13" t="s">
        <v>30</v>
      </c>
      <c r="AX462" s="13" t="s">
        <v>74</v>
      </c>
      <c r="AY462" s="235" t="s">
        <v>133</v>
      </c>
    </row>
    <row r="463" s="13" customFormat="1">
      <c r="A463" s="13"/>
      <c r="B463" s="225"/>
      <c r="C463" s="226"/>
      <c r="D463" s="227" t="s">
        <v>142</v>
      </c>
      <c r="E463" s="228" t="s">
        <v>1</v>
      </c>
      <c r="F463" s="229" t="s">
        <v>918</v>
      </c>
      <c r="G463" s="226"/>
      <c r="H463" s="230">
        <v>108.428</v>
      </c>
      <c r="I463" s="226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5" t="s">
        <v>142</v>
      </c>
      <c r="AU463" s="235" t="s">
        <v>84</v>
      </c>
      <c r="AV463" s="13" t="s">
        <v>84</v>
      </c>
      <c r="AW463" s="13" t="s">
        <v>30</v>
      </c>
      <c r="AX463" s="13" t="s">
        <v>74</v>
      </c>
      <c r="AY463" s="235" t="s">
        <v>133</v>
      </c>
    </row>
    <row r="464" s="13" customFormat="1">
      <c r="A464" s="13"/>
      <c r="B464" s="225"/>
      <c r="C464" s="226"/>
      <c r="D464" s="227" t="s">
        <v>142</v>
      </c>
      <c r="E464" s="228" t="s">
        <v>1</v>
      </c>
      <c r="F464" s="229" t="s">
        <v>919</v>
      </c>
      <c r="G464" s="226"/>
      <c r="H464" s="230">
        <v>124.593</v>
      </c>
      <c r="I464" s="226"/>
      <c r="J464" s="226"/>
      <c r="K464" s="226"/>
      <c r="L464" s="231"/>
      <c r="M464" s="232"/>
      <c r="N464" s="233"/>
      <c r="O464" s="233"/>
      <c r="P464" s="233"/>
      <c r="Q464" s="233"/>
      <c r="R464" s="233"/>
      <c r="S464" s="233"/>
      <c r="T464" s="23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5" t="s">
        <v>142</v>
      </c>
      <c r="AU464" s="235" t="s">
        <v>84</v>
      </c>
      <c r="AV464" s="13" t="s">
        <v>84</v>
      </c>
      <c r="AW464" s="13" t="s">
        <v>30</v>
      </c>
      <c r="AX464" s="13" t="s">
        <v>74</v>
      </c>
      <c r="AY464" s="235" t="s">
        <v>133</v>
      </c>
    </row>
    <row r="465" s="13" customFormat="1">
      <c r="A465" s="13"/>
      <c r="B465" s="225"/>
      <c r="C465" s="226"/>
      <c r="D465" s="227" t="s">
        <v>142</v>
      </c>
      <c r="E465" s="228" t="s">
        <v>1</v>
      </c>
      <c r="F465" s="229" t="s">
        <v>920</v>
      </c>
      <c r="G465" s="226"/>
      <c r="H465" s="230">
        <v>21.045000000000002</v>
      </c>
      <c r="I465" s="226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5" t="s">
        <v>142</v>
      </c>
      <c r="AU465" s="235" t="s">
        <v>84</v>
      </c>
      <c r="AV465" s="13" t="s">
        <v>84</v>
      </c>
      <c r="AW465" s="13" t="s">
        <v>30</v>
      </c>
      <c r="AX465" s="13" t="s">
        <v>74</v>
      </c>
      <c r="AY465" s="235" t="s">
        <v>133</v>
      </c>
    </row>
    <row r="466" s="13" customFormat="1">
      <c r="A466" s="13"/>
      <c r="B466" s="225"/>
      <c r="C466" s="226"/>
      <c r="D466" s="227" t="s">
        <v>142</v>
      </c>
      <c r="E466" s="228" t="s">
        <v>1</v>
      </c>
      <c r="F466" s="229" t="s">
        <v>921</v>
      </c>
      <c r="G466" s="226"/>
      <c r="H466" s="230">
        <v>34.313000000000002</v>
      </c>
      <c r="I466" s="226"/>
      <c r="J466" s="226"/>
      <c r="K466" s="226"/>
      <c r="L466" s="231"/>
      <c r="M466" s="232"/>
      <c r="N466" s="233"/>
      <c r="O466" s="233"/>
      <c r="P466" s="233"/>
      <c r="Q466" s="233"/>
      <c r="R466" s="233"/>
      <c r="S466" s="233"/>
      <c r="T466" s="23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5" t="s">
        <v>142</v>
      </c>
      <c r="AU466" s="235" t="s">
        <v>84</v>
      </c>
      <c r="AV466" s="13" t="s">
        <v>84</v>
      </c>
      <c r="AW466" s="13" t="s">
        <v>30</v>
      </c>
      <c r="AX466" s="13" t="s">
        <v>74</v>
      </c>
      <c r="AY466" s="235" t="s">
        <v>133</v>
      </c>
    </row>
    <row r="467" s="13" customFormat="1">
      <c r="A467" s="13"/>
      <c r="B467" s="225"/>
      <c r="C467" s="226"/>
      <c r="D467" s="227" t="s">
        <v>142</v>
      </c>
      <c r="E467" s="228" t="s">
        <v>1</v>
      </c>
      <c r="F467" s="229" t="s">
        <v>922</v>
      </c>
      <c r="G467" s="226"/>
      <c r="H467" s="230">
        <v>20.588000000000001</v>
      </c>
      <c r="I467" s="226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5" t="s">
        <v>142</v>
      </c>
      <c r="AU467" s="235" t="s">
        <v>84</v>
      </c>
      <c r="AV467" s="13" t="s">
        <v>84</v>
      </c>
      <c r="AW467" s="13" t="s">
        <v>30</v>
      </c>
      <c r="AX467" s="13" t="s">
        <v>74</v>
      </c>
      <c r="AY467" s="235" t="s">
        <v>133</v>
      </c>
    </row>
    <row r="468" s="13" customFormat="1">
      <c r="A468" s="13"/>
      <c r="B468" s="225"/>
      <c r="C468" s="226"/>
      <c r="D468" s="227" t="s">
        <v>142</v>
      </c>
      <c r="E468" s="228" t="s">
        <v>1</v>
      </c>
      <c r="F468" s="229" t="s">
        <v>923</v>
      </c>
      <c r="G468" s="226"/>
      <c r="H468" s="230">
        <v>10.369999999999999</v>
      </c>
      <c r="I468" s="226"/>
      <c r="J468" s="226"/>
      <c r="K468" s="226"/>
      <c r="L468" s="231"/>
      <c r="M468" s="232"/>
      <c r="N468" s="233"/>
      <c r="O468" s="233"/>
      <c r="P468" s="233"/>
      <c r="Q468" s="233"/>
      <c r="R468" s="233"/>
      <c r="S468" s="233"/>
      <c r="T468" s="23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5" t="s">
        <v>142</v>
      </c>
      <c r="AU468" s="235" t="s">
        <v>84</v>
      </c>
      <c r="AV468" s="13" t="s">
        <v>84</v>
      </c>
      <c r="AW468" s="13" t="s">
        <v>30</v>
      </c>
      <c r="AX468" s="13" t="s">
        <v>74</v>
      </c>
      <c r="AY468" s="235" t="s">
        <v>133</v>
      </c>
    </row>
    <row r="469" s="15" customFormat="1">
      <c r="A469" s="15"/>
      <c r="B469" s="246"/>
      <c r="C469" s="247"/>
      <c r="D469" s="227" t="s">
        <v>142</v>
      </c>
      <c r="E469" s="248" t="s">
        <v>1</v>
      </c>
      <c r="F469" s="249" t="s">
        <v>171</v>
      </c>
      <c r="G469" s="247"/>
      <c r="H469" s="248" t="s">
        <v>1</v>
      </c>
      <c r="I469" s="247"/>
      <c r="J469" s="247"/>
      <c r="K469" s="247"/>
      <c r="L469" s="250"/>
      <c r="M469" s="251"/>
      <c r="N469" s="252"/>
      <c r="O469" s="252"/>
      <c r="P469" s="252"/>
      <c r="Q469" s="252"/>
      <c r="R469" s="252"/>
      <c r="S469" s="252"/>
      <c r="T469" s="253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54" t="s">
        <v>142</v>
      </c>
      <c r="AU469" s="254" t="s">
        <v>84</v>
      </c>
      <c r="AV469" s="15" t="s">
        <v>82</v>
      </c>
      <c r="AW469" s="15" t="s">
        <v>30</v>
      </c>
      <c r="AX469" s="15" t="s">
        <v>74</v>
      </c>
      <c r="AY469" s="254" t="s">
        <v>133</v>
      </c>
    </row>
    <row r="470" s="13" customFormat="1">
      <c r="A470" s="13"/>
      <c r="B470" s="225"/>
      <c r="C470" s="226"/>
      <c r="D470" s="227" t="s">
        <v>142</v>
      </c>
      <c r="E470" s="228" t="s">
        <v>1</v>
      </c>
      <c r="F470" s="229" t="s">
        <v>924</v>
      </c>
      <c r="G470" s="226"/>
      <c r="H470" s="230">
        <v>46.878999999999998</v>
      </c>
      <c r="I470" s="226"/>
      <c r="J470" s="226"/>
      <c r="K470" s="226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142</v>
      </c>
      <c r="AU470" s="235" t="s">
        <v>84</v>
      </c>
      <c r="AV470" s="13" t="s">
        <v>84</v>
      </c>
      <c r="AW470" s="13" t="s">
        <v>30</v>
      </c>
      <c r="AX470" s="13" t="s">
        <v>74</v>
      </c>
      <c r="AY470" s="235" t="s">
        <v>133</v>
      </c>
    </row>
    <row r="471" s="13" customFormat="1">
      <c r="A471" s="13"/>
      <c r="B471" s="225"/>
      <c r="C471" s="226"/>
      <c r="D471" s="227" t="s">
        <v>142</v>
      </c>
      <c r="E471" s="228" t="s">
        <v>1</v>
      </c>
      <c r="F471" s="229" t="s">
        <v>925</v>
      </c>
      <c r="G471" s="226"/>
      <c r="H471" s="230">
        <v>12.199999999999999</v>
      </c>
      <c r="I471" s="226"/>
      <c r="J471" s="226"/>
      <c r="K471" s="226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142</v>
      </c>
      <c r="AU471" s="235" t="s">
        <v>84</v>
      </c>
      <c r="AV471" s="13" t="s">
        <v>84</v>
      </c>
      <c r="AW471" s="13" t="s">
        <v>30</v>
      </c>
      <c r="AX471" s="13" t="s">
        <v>74</v>
      </c>
      <c r="AY471" s="235" t="s">
        <v>133</v>
      </c>
    </row>
    <row r="472" s="13" customFormat="1">
      <c r="A472" s="13"/>
      <c r="B472" s="225"/>
      <c r="C472" s="226"/>
      <c r="D472" s="227" t="s">
        <v>142</v>
      </c>
      <c r="E472" s="228" t="s">
        <v>1</v>
      </c>
      <c r="F472" s="229" t="s">
        <v>926</v>
      </c>
      <c r="G472" s="226"/>
      <c r="H472" s="230">
        <v>34.313000000000002</v>
      </c>
      <c r="I472" s="226"/>
      <c r="J472" s="226"/>
      <c r="K472" s="226"/>
      <c r="L472" s="231"/>
      <c r="M472" s="232"/>
      <c r="N472" s="233"/>
      <c r="O472" s="233"/>
      <c r="P472" s="233"/>
      <c r="Q472" s="233"/>
      <c r="R472" s="233"/>
      <c r="S472" s="233"/>
      <c r="T472" s="23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5" t="s">
        <v>142</v>
      </c>
      <c r="AU472" s="235" t="s">
        <v>84</v>
      </c>
      <c r="AV472" s="13" t="s">
        <v>84</v>
      </c>
      <c r="AW472" s="13" t="s">
        <v>30</v>
      </c>
      <c r="AX472" s="13" t="s">
        <v>74</v>
      </c>
      <c r="AY472" s="235" t="s">
        <v>133</v>
      </c>
    </row>
    <row r="473" s="13" customFormat="1">
      <c r="A473" s="13"/>
      <c r="B473" s="225"/>
      <c r="C473" s="226"/>
      <c r="D473" s="227" t="s">
        <v>142</v>
      </c>
      <c r="E473" s="228" t="s">
        <v>1</v>
      </c>
      <c r="F473" s="229" t="s">
        <v>927</v>
      </c>
      <c r="G473" s="226"/>
      <c r="H473" s="230">
        <v>20.893000000000001</v>
      </c>
      <c r="I473" s="226"/>
      <c r="J473" s="226"/>
      <c r="K473" s="226"/>
      <c r="L473" s="231"/>
      <c r="M473" s="232"/>
      <c r="N473" s="233"/>
      <c r="O473" s="233"/>
      <c r="P473" s="233"/>
      <c r="Q473" s="233"/>
      <c r="R473" s="233"/>
      <c r="S473" s="233"/>
      <c r="T473" s="23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5" t="s">
        <v>142</v>
      </c>
      <c r="AU473" s="235" t="s">
        <v>84</v>
      </c>
      <c r="AV473" s="13" t="s">
        <v>84</v>
      </c>
      <c r="AW473" s="13" t="s">
        <v>30</v>
      </c>
      <c r="AX473" s="13" t="s">
        <v>74</v>
      </c>
      <c r="AY473" s="235" t="s">
        <v>133</v>
      </c>
    </row>
    <row r="474" s="13" customFormat="1">
      <c r="A474" s="13"/>
      <c r="B474" s="225"/>
      <c r="C474" s="226"/>
      <c r="D474" s="227" t="s">
        <v>142</v>
      </c>
      <c r="E474" s="228" t="s">
        <v>1</v>
      </c>
      <c r="F474" s="229" t="s">
        <v>928</v>
      </c>
      <c r="G474" s="226"/>
      <c r="H474" s="230">
        <v>10.369999999999999</v>
      </c>
      <c r="I474" s="226"/>
      <c r="J474" s="226"/>
      <c r="K474" s="226"/>
      <c r="L474" s="231"/>
      <c r="M474" s="232"/>
      <c r="N474" s="233"/>
      <c r="O474" s="233"/>
      <c r="P474" s="233"/>
      <c r="Q474" s="233"/>
      <c r="R474" s="233"/>
      <c r="S474" s="233"/>
      <c r="T474" s="23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5" t="s">
        <v>142</v>
      </c>
      <c r="AU474" s="235" t="s">
        <v>84</v>
      </c>
      <c r="AV474" s="13" t="s">
        <v>84</v>
      </c>
      <c r="AW474" s="13" t="s">
        <v>30</v>
      </c>
      <c r="AX474" s="13" t="s">
        <v>74</v>
      </c>
      <c r="AY474" s="235" t="s">
        <v>133</v>
      </c>
    </row>
    <row r="475" s="13" customFormat="1">
      <c r="A475" s="13"/>
      <c r="B475" s="225"/>
      <c r="C475" s="226"/>
      <c r="D475" s="227" t="s">
        <v>142</v>
      </c>
      <c r="E475" s="228" t="s">
        <v>1</v>
      </c>
      <c r="F475" s="229" t="s">
        <v>929</v>
      </c>
      <c r="G475" s="226"/>
      <c r="H475" s="230">
        <v>124.593</v>
      </c>
      <c r="I475" s="226"/>
      <c r="J475" s="226"/>
      <c r="K475" s="226"/>
      <c r="L475" s="231"/>
      <c r="M475" s="232"/>
      <c r="N475" s="233"/>
      <c r="O475" s="233"/>
      <c r="P475" s="233"/>
      <c r="Q475" s="233"/>
      <c r="R475" s="233"/>
      <c r="S475" s="233"/>
      <c r="T475" s="23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5" t="s">
        <v>142</v>
      </c>
      <c r="AU475" s="235" t="s">
        <v>84</v>
      </c>
      <c r="AV475" s="13" t="s">
        <v>84</v>
      </c>
      <c r="AW475" s="13" t="s">
        <v>30</v>
      </c>
      <c r="AX475" s="13" t="s">
        <v>74</v>
      </c>
      <c r="AY475" s="235" t="s">
        <v>133</v>
      </c>
    </row>
    <row r="476" s="13" customFormat="1">
      <c r="A476" s="13"/>
      <c r="B476" s="225"/>
      <c r="C476" s="226"/>
      <c r="D476" s="227" t="s">
        <v>142</v>
      </c>
      <c r="E476" s="228" t="s">
        <v>1</v>
      </c>
      <c r="F476" s="229" t="s">
        <v>930</v>
      </c>
      <c r="G476" s="226"/>
      <c r="H476" s="230">
        <v>15.708</v>
      </c>
      <c r="I476" s="226"/>
      <c r="J476" s="226"/>
      <c r="K476" s="226"/>
      <c r="L476" s="231"/>
      <c r="M476" s="232"/>
      <c r="N476" s="233"/>
      <c r="O476" s="233"/>
      <c r="P476" s="233"/>
      <c r="Q476" s="233"/>
      <c r="R476" s="233"/>
      <c r="S476" s="233"/>
      <c r="T476" s="23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5" t="s">
        <v>142</v>
      </c>
      <c r="AU476" s="235" t="s">
        <v>84</v>
      </c>
      <c r="AV476" s="13" t="s">
        <v>84</v>
      </c>
      <c r="AW476" s="13" t="s">
        <v>30</v>
      </c>
      <c r="AX476" s="13" t="s">
        <v>74</v>
      </c>
      <c r="AY476" s="235" t="s">
        <v>133</v>
      </c>
    </row>
    <row r="477" s="13" customFormat="1">
      <c r="A477" s="13"/>
      <c r="B477" s="225"/>
      <c r="C477" s="226"/>
      <c r="D477" s="227" t="s">
        <v>142</v>
      </c>
      <c r="E477" s="228" t="s">
        <v>1</v>
      </c>
      <c r="F477" s="229" t="s">
        <v>931</v>
      </c>
      <c r="G477" s="226"/>
      <c r="H477" s="230">
        <v>108.428</v>
      </c>
      <c r="I477" s="226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142</v>
      </c>
      <c r="AU477" s="235" t="s">
        <v>84</v>
      </c>
      <c r="AV477" s="13" t="s">
        <v>84</v>
      </c>
      <c r="AW477" s="13" t="s">
        <v>30</v>
      </c>
      <c r="AX477" s="13" t="s">
        <v>74</v>
      </c>
      <c r="AY477" s="235" t="s">
        <v>133</v>
      </c>
    </row>
    <row r="478" s="13" customFormat="1">
      <c r="A478" s="13"/>
      <c r="B478" s="225"/>
      <c r="C478" s="226"/>
      <c r="D478" s="227" t="s">
        <v>142</v>
      </c>
      <c r="E478" s="228" t="s">
        <v>1</v>
      </c>
      <c r="F478" s="229" t="s">
        <v>932</v>
      </c>
      <c r="G478" s="226"/>
      <c r="H478" s="230">
        <v>55.509999999999998</v>
      </c>
      <c r="I478" s="226"/>
      <c r="J478" s="226"/>
      <c r="K478" s="226"/>
      <c r="L478" s="231"/>
      <c r="M478" s="232"/>
      <c r="N478" s="233"/>
      <c r="O478" s="233"/>
      <c r="P478" s="233"/>
      <c r="Q478" s="233"/>
      <c r="R478" s="233"/>
      <c r="S478" s="233"/>
      <c r="T478" s="23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5" t="s">
        <v>142</v>
      </c>
      <c r="AU478" s="235" t="s">
        <v>84</v>
      </c>
      <c r="AV478" s="13" t="s">
        <v>84</v>
      </c>
      <c r="AW478" s="13" t="s">
        <v>30</v>
      </c>
      <c r="AX478" s="13" t="s">
        <v>74</v>
      </c>
      <c r="AY478" s="235" t="s">
        <v>133</v>
      </c>
    </row>
    <row r="479" s="13" customFormat="1">
      <c r="A479" s="13"/>
      <c r="B479" s="225"/>
      <c r="C479" s="226"/>
      <c r="D479" s="227" t="s">
        <v>142</v>
      </c>
      <c r="E479" s="228" t="s">
        <v>1</v>
      </c>
      <c r="F479" s="229" t="s">
        <v>933</v>
      </c>
      <c r="G479" s="226"/>
      <c r="H479" s="230">
        <v>30.195</v>
      </c>
      <c r="I479" s="226"/>
      <c r="J479" s="226"/>
      <c r="K479" s="226"/>
      <c r="L479" s="231"/>
      <c r="M479" s="232"/>
      <c r="N479" s="233"/>
      <c r="O479" s="233"/>
      <c r="P479" s="233"/>
      <c r="Q479" s="233"/>
      <c r="R479" s="233"/>
      <c r="S479" s="233"/>
      <c r="T479" s="23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5" t="s">
        <v>142</v>
      </c>
      <c r="AU479" s="235" t="s">
        <v>84</v>
      </c>
      <c r="AV479" s="13" t="s">
        <v>84</v>
      </c>
      <c r="AW479" s="13" t="s">
        <v>30</v>
      </c>
      <c r="AX479" s="13" t="s">
        <v>74</v>
      </c>
      <c r="AY479" s="235" t="s">
        <v>133</v>
      </c>
    </row>
    <row r="480" s="13" customFormat="1">
      <c r="A480" s="13"/>
      <c r="B480" s="225"/>
      <c r="C480" s="226"/>
      <c r="D480" s="227" t="s">
        <v>142</v>
      </c>
      <c r="E480" s="228" t="s">
        <v>1</v>
      </c>
      <c r="F480" s="229" t="s">
        <v>934</v>
      </c>
      <c r="G480" s="226"/>
      <c r="H480" s="230">
        <v>53.375</v>
      </c>
      <c r="I480" s="226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5" t="s">
        <v>142</v>
      </c>
      <c r="AU480" s="235" t="s">
        <v>84</v>
      </c>
      <c r="AV480" s="13" t="s">
        <v>84</v>
      </c>
      <c r="AW480" s="13" t="s">
        <v>30</v>
      </c>
      <c r="AX480" s="13" t="s">
        <v>74</v>
      </c>
      <c r="AY480" s="235" t="s">
        <v>133</v>
      </c>
    </row>
    <row r="481" s="13" customFormat="1">
      <c r="A481" s="13"/>
      <c r="B481" s="225"/>
      <c r="C481" s="226"/>
      <c r="D481" s="227" t="s">
        <v>142</v>
      </c>
      <c r="E481" s="228" t="s">
        <v>1</v>
      </c>
      <c r="F481" s="229" t="s">
        <v>935</v>
      </c>
      <c r="G481" s="226"/>
      <c r="H481" s="230">
        <v>30.957999999999998</v>
      </c>
      <c r="I481" s="226"/>
      <c r="J481" s="226"/>
      <c r="K481" s="226"/>
      <c r="L481" s="231"/>
      <c r="M481" s="232"/>
      <c r="N481" s="233"/>
      <c r="O481" s="233"/>
      <c r="P481" s="233"/>
      <c r="Q481" s="233"/>
      <c r="R481" s="233"/>
      <c r="S481" s="233"/>
      <c r="T481" s="23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5" t="s">
        <v>142</v>
      </c>
      <c r="AU481" s="235" t="s">
        <v>84</v>
      </c>
      <c r="AV481" s="13" t="s">
        <v>84</v>
      </c>
      <c r="AW481" s="13" t="s">
        <v>30</v>
      </c>
      <c r="AX481" s="13" t="s">
        <v>74</v>
      </c>
      <c r="AY481" s="235" t="s">
        <v>133</v>
      </c>
    </row>
    <row r="482" s="13" customFormat="1">
      <c r="A482" s="13"/>
      <c r="B482" s="225"/>
      <c r="C482" s="226"/>
      <c r="D482" s="227" t="s">
        <v>142</v>
      </c>
      <c r="E482" s="228" t="s">
        <v>1</v>
      </c>
      <c r="F482" s="229" t="s">
        <v>936</v>
      </c>
      <c r="G482" s="226"/>
      <c r="H482" s="230">
        <v>12.658</v>
      </c>
      <c r="I482" s="226"/>
      <c r="J482" s="226"/>
      <c r="K482" s="226"/>
      <c r="L482" s="231"/>
      <c r="M482" s="232"/>
      <c r="N482" s="233"/>
      <c r="O482" s="233"/>
      <c r="P482" s="233"/>
      <c r="Q482" s="233"/>
      <c r="R482" s="233"/>
      <c r="S482" s="233"/>
      <c r="T482" s="23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5" t="s">
        <v>142</v>
      </c>
      <c r="AU482" s="235" t="s">
        <v>84</v>
      </c>
      <c r="AV482" s="13" t="s">
        <v>84</v>
      </c>
      <c r="AW482" s="13" t="s">
        <v>30</v>
      </c>
      <c r="AX482" s="13" t="s">
        <v>74</v>
      </c>
      <c r="AY482" s="235" t="s">
        <v>133</v>
      </c>
    </row>
    <row r="483" s="13" customFormat="1">
      <c r="A483" s="13"/>
      <c r="B483" s="225"/>
      <c r="C483" s="226"/>
      <c r="D483" s="227" t="s">
        <v>142</v>
      </c>
      <c r="E483" s="228" t="s">
        <v>1</v>
      </c>
      <c r="F483" s="229" t="s">
        <v>937</v>
      </c>
      <c r="G483" s="226"/>
      <c r="H483" s="230">
        <v>-57.240000000000002</v>
      </c>
      <c r="I483" s="226"/>
      <c r="J483" s="226"/>
      <c r="K483" s="226"/>
      <c r="L483" s="231"/>
      <c r="M483" s="232"/>
      <c r="N483" s="233"/>
      <c r="O483" s="233"/>
      <c r="P483" s="233"/>
      <c r="Q483" s="233"/>
      <c r="R483" s="233"/>
      <c r="S483" s="233"/>
      <c r="T483" s="23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5" t="s">
        <v>142</v>
      </c>
      <c r="AU483" s="235" t="s">
        <v>84</v>
      </c>
      <c r="AV483" s="13" t="s">
        <v>84</v>
      </c>
      <c r="AW483" s="13" t="s">
        <v>30</v>
      </c>
      <c r="AX483" s="13" t="s">
        <v>74</v>
      </c>
      <c r="AY483" s="235" t="s">
        <v>133</v>
      </c>
    </row>
    <row r="484" s="13" customFormat="1">
      <c r="A484" s="13"/>
      <c r="B484" s="225"/>
      <c r="C484" s="226"/>
      <c r="D484" s="227" t="s">
        <v>142</v>
      </c>
      <c r="E484" s="228" t="s">
        <v>1</v>
      </c>
      <c r="F484" s="229" t="s">
        <v>745</v>
      </c>
      <c r="G484" s="226"/>
      <c r="H484" s="230">
        <v>-56.640000000000001</v>
      </c>
      <c r="I484" s="226"/>
      <c r="J484" s="226"/>
      <c r="K484" s="226"/>
      <c r="L484" s="231"/>
      <c r="M484" s="232"/>
      <c r="N484" s="233"/>
      <c r="O484" s="233"/>
      <c r="P484" s="233"/>
      <c r="Q484" s="233"/>
      <c r="R484" s="233"/>
      <c r="S484" s="233"/>
      <c r="T484" s="23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5" t="s">
        <v>142</v>
      </c>
      <c r="AU484" s="235" t="s">
        <v>84</v>
      </c>
      <c r="AV484" s="13" t="s">
        <v>84</v>
      </c>
      <c r="AW484" s="13" t="s">
        <v>30</v>
      </c>
      <c r="AX484" s="13" t="s">
        <v>74</v>
      </c>
      <c r="AY484" s="235" t="s">
        <v>133</v>
      </c>
    </row>
    <row r="485" s="13" customFormat="1">
      <c r="A485" s="13"/>
      <c r="B485" s="225"/>
      <c r="C485" s="226"/>
      <c r="D485" s="227" t="s">
        <v>142</v>
      </c>
      <c r="E485" s="228" t="s">
        <v>1</v>
      </c>
      <c r="F485" s="229" t="s">
        <v>746</v>
      </c>
      <c r="G485" s="226"/>
      <c r="H485" s="230">
        <v>-169.447</v>
      </c>
      <c r="I485" s="226"/>
      <c r="J485" s="226"/>
      <c r="K485" s="226"/>
      <c r="L485" s="231"/>
      <c r="M485" s="232"/>
      <c r="N485" s="233"/>
      <c r="O485" s="233"/>
      <c r="P485" s="233"/>
      <c r="Q485" s="233"/>
      <c r="R485" s="233"/>
      <c r="S485" s="233"/>
      <c r="T485" s="23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5" t="s">
        <v>142</v>
      </c>
      <c r="AU485" s="235" t="s">
        <v>84</v>
      </c>
      <c r="AV485" s="13" t="s">
        <v>84</v>
      </c>
      <c r="AW485" s="13" t="s">
        <v>30</v>
      </c>
      <c r="AX485" s="13" t="s">
        <v>74</v>
      </c>
      <c r="AY485" s="235" t="s">
        <v>133</v>
      </c>
    </row>
    <row r="486" s="14" customFormat="1">
      <c r="A486" s="14"/>
      <c r="B486" s="236"/>
      <c r="C486" s="237"/>
      <c r="D486" s="227" t="s">
        <v>142</v>
      </c>
      <c r="E486" s="238" t="s">
        <v>1</v>
      </c>
      <c r="F486" s="239" t="s">
        <v>145</v>
      </c>
      <c r="G486" s="237"/>
      <c r="H486" s="240">
        <v>1565.566</v>
      </c>
      <c r="I486" s="237"/>
      <c r="J486" s="237"/>
      <c r="K486" s="237"/>
      <c r="L486" s="241"/>
      <c r="M486" s="242"/>
      <c r="N486" s="243"/>
      <c r="O486" s="243"/>
      <c r="P486" s="243"/>
      <c r="Q486" s="243"/>
      <c r="R486" s="243"/>
      <c r="S486" s="243"/>
      <c r="T486" s="24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5" t="s">
        <v>142</v>
      </c>
      <c r="AU486" s="245" t="s">
        <v>84</v>
      </c>
      <c r="AV486" s="14" t="s">
        <v>140</v>
      </c>
      <c r="AW486" s="14" t="s">
        <v>30</v>
      </c>
      <c r="AX486" s="14" t="s">
        <v>82</v>
      </c>
      <c r="AY486" s="245" t="s">
        <v>133</v>
      </c>
    </row>
    <row r="487" s="2" customFormat="1" ht="16.5" customHeight="1">
      <c r="A487" s="33"/>
      <c r="B487" s="34"/>
      <c r="C487" s="212" t="s">
        <v>664</v>
      </c>
      <c r="D487" s="212" t="s">
        <v>136</v>
      </c>
      <c r="E487" s="213" t="s">
        <v>665</v>
      </c>
      <c r="F487" s="214" t="s">
        <v>666</v>
      </c>
      <c r="G487" s="215" t="s">
        <v>139</v>
      </c>
      <c r="H487" s="216">
        <v>510.79000000000002</v>
      </c>
      <c r="I487" s="217">
        <v>6.7999999999999998</v>
      </c>
      <c r="J487" s="217">
        <f>ROUND(I487*H487,2)</f>
        <v>3473.3699999999999</v>
      </c>
      <c r="K487" s="218"/>
      <c r="L487" s="39"/>
      <c r="M487" s="219" t="s">
        <v>1</v>
      </c>
      <c r="N487" s="220" t="s">
        <v>39</v>
      </c>
      <c r="O487" s="221">
        <v>0.012</v>
      </c>
      <c r="P487" s="221">
        <f>O487*H487</f>
        <v>6.12948</v>
      </c>
      <c r="Q487" s="221">
        <v>0</v>
      </c>
      <c r="R487" s="221">
        <f>Q487*H487</f>
        <v>0</v>
      </c>
      <c r="S487" s="221">
        <v>0</v>
      </c>
      <c r="T487" s="222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223" t="s">
        <v>239</v>
      </c>
      <c r="AT487" s="223" t="s">
        <v>136</v>
      </c>
      <c r="AU487" s="223" t="s">
        <v>84</v>
      </c>
      <c r="AY487" s="18" t="s">
        <v>133</v>
      </c>
      <c r="BE487" s="224">
        <f>IF(N487="základní",J487,0)</f>
        <v>3473.3699999999999</v>
      </c>
      <c r="BF487" s="224">
        <f>IF(N487="snížená",J487,0)</f>
        <v>0</v>
      </c>
      <c r="BG487" s="224">
        <f>IF(N487="zákl. přenesená",J487,0)</f>
        <v>0</v>
      </c>
      <c r="BH487" s="224">
        <f>IF(N487="sníž. přenesená",J487,0)</f>
        <v>0</v>
      </c>
      <c r="BI487" s="224">
        <f>IF(N487="nulová",J487,0)</f>
        <v>0</v>
      </c>
      <c r="BJ487" s="18" t="s">
        <v>82</v>
      </c>
      <c r="BK487" s="224">
        <f>ROUND(I487*H487,2)</f>
        <v>3473.3699999999999</v>
      </c>
      <c r="BL487" s="18" t="s">
        <v>239</v>
      </c>
      <c r="BM487" s="223" t="s">
        <v>938</v>
      </c>
    </row>
    <row r="488" s="2" customFormat="1" ht="16.5" customHeight="1">
      <c r="A488" s="33"/>
      <c r="B488" s="34"/>
      <c r="C488" s="255" t="s">
        <v>668</v>
      </c>
      <c r="D488" s="255" t="s">
        <v>363</v>
      </c>
      <c r="E488" s="256" t="s">
        <v>669</v>
      </c>
      <c r="F488" s="257" t="s">
        <v>670</v>
      </c>
      <c r="G488" s="258" t="s">
        <v>139</v>
      </c>
      <c r="H488" s="259">
        <v>536.33000000000004</v>
      </c>
      <c r="I488" s="260">
        <v>1.71</v>
      </c>
      <c r="J488" s="260">
        <f>ROUND(I488*H488,2)</f>
        <v>917.12</v>
      </c>
      <c r="K488" s="261"/>
      <c r="L488" s="262"/>
      <c r="M488" s="263" t="s">
        <v>1</v>
      </c>
      <c r="N488" s="264" t="s">
        <v>39</v>
      </c>
      <c r="O488" s="221">
        <v>0</v>
      </c>
      <c r="P488" s="221">
        <f>O488*H488</f>
        <v>0</v>
      </c>
      <c r="Q488" s="221">
        <v>1.0000000000000001E-05</v>
      </c>
      <c r="R488" s="221">
        <f>Q488*H488</f>
        <v>0.0053633000000000005</v>
      </c>
      <c r="S488" s="221">
        <v>0</v>
      </c>
      <c r="T488" s="22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223" t="s">
        <v>328</v>
      </c>
      <c r="AT488" s="223" t="s">
        <v>363</v>
      </c>
      <c r="AU488" s="223" t="s">
        <v>84</v>
      </c>
      <c r="AY488" s="18" t="s">
        <v>133</v>
      </c>
      <c r="BE488" s="224">
        <f>IF(N488="základní",J488,0)</f>
        <v>917.12</v>
      </c>
      <c r="BF488" s="224">
        <f>IF(N488="snížená",J488,0)</f>
        <v>0</v>
      </c>
      <c r="BG488" s="224">
        <f>IF(N488="zákl. přenesená",J488,0)</f>
        <v>0</v>
      </c>
      <c r="BH488" s="224">
        <f>IF(N488="sníž. přenesená",J488,0)</f>
        <v>0</v>
      </c>
      <c r="BI488" s="224">
        <f>IF(N488="nulová",J488,0)</f>
        <v>0</v>
      </c>
      <c r="BJ488" s="18" t="s">
        <v>82</v>
      </c>
      <c r="BK488" s="224">
        <f>ROUND(I488*H488,2)</f>
        <v>917.12</v>
      </c>
      <c r="BL488" s="18" t="s">
        <v>239</v>
      </c>
      <c r="BM488" s="223" t="s">
        <v>939</v>
      </c>
    </row>
    <row r="489" s="13" customFormat="1">
      <c r="A489" s="13"/>
      <c r="B489" s="225"/>
      <c r="C489" s="226"/>
      <c r="D489" s="227" t="s">
        <v>142</v>
      </c>
      <c r="E489" s="226"/>
      <c r="F489" s="229" t="s">
        <v>940</v>
      </c>
      <c r="G489" s="226"/>
      <c r="H489" s="230">
        <v>536.33000000000004</v>
      </c>
      <c r="I489" s="226"/>
      <c r="J489" s="226"/>
      <c r="K489" s="226"/>
      <c r="L489" s="231"/>
      <c r="M489" s="232"/>
      <c r="N489" s="233"/>
      <c r="O489" s="233"/>
      <c r="P489" s="233"/>
      <c r="Q489" s="233"/>
      <c r="R489" s="233"/>
      <c r="S489" s="233"/>
      <c r="T489" s="23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5" t="s">
        <v>142</v>
      </c>
      <c r="AU489" s="235" t="s">
        <v>84</v>
      </c>
      <c r="AV489" s="13" t="s">
        <v>84</v>
      </c>
      <c r="AW489" s="13" t="s">
        <v>4</v>
      </c>
      <c r="AX489" s="13" t="s">
        <v>82</v>
      </c>
      <c r="AY489" s="235" t="s">
        <v>133</v>
      </c>
    </row>
    <row r="490" s="2" customFormat="1" ht="21.75" customHeight="1">
      <c r="A490" s="33"/>
      <c r="B490" s="34"/>
      <c r="C490" s="212" t="s">
        <v>673</v>
      </c>
      <c r="D490" s="212" t="s">
        <v>136</v>
      </c>
      <c r="E490" s="213" t="s">
        <v>674</v>
      </c>
      <c r="F490" s="214" t="s">
        <v>675</v>
      </c>
      <c r="G490" s="215" t="s">
        <v>139</v>
      </c>
      <c r="H490" s="216">
        <v>113.88</v>
      </c>
      <c r="I490" s="217">
        <v>9.0600000000000005</v>
      </c>
      <c r="J490" s="217">
        <f>ROUND(I490*H490,2)</f>
        <v>1031.75</v>
      </c>
      <c r="K490" s="218"/>
      <c r="L490" s="39"/>
      <c r="M490" s="219" t="s">
        <v>1</v>
      </c>
      <c r="N490" s="220" t="s">
        <v>39</v>
      </c>
      <c r="O490" s="221">
        <v>0.016</v>
      </c>
      <c r="P490" s="221">
        <f>O490*H490</f>
        <v>1.8220799999999999</v>
      </c>
      <c r="Q490" s="221">
        <v>0</v>
      </c>
      <c r="R490" s="221">
        <f>Q490*H490</f>
        <v>0</v>
      </c>
      <c r="S490" s="221">
        <v>0</v>
      </c>
      <c r="T490" s="222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223" t="s">
        <v>239</v>
      </c>
      <c r="AT490" s="223" t="s">
        <v>136</v>
      </c>
      <c r="AU490" s="223" t="s">
        <v>84</v>
      </c>
      <c r="AY490" s="18" t="s">
        <v>133</v>
      </c>
      <c r="BE490" s="224">
        <f>IF(N490="základní",J490,0)</f>
        <v>1031.75</v>
      </c>
      <c r="BF490" s="224">
        <f>IF(N490="snížená",J490,0)</f>
        <v>0</v>
      </c>
      <c r="BG490" s="224">
        <f>IF(N490="zákl. přenesená",J490,0)</f>
        <v>0</v>
      </c>
      <c r="BH490" s="224">
        <f>IF(N490="sníž. přenesená",J490,0)</f>
        <v>0</v>
      </c>
      <c r="BI490" s="224">
        <f>IF(N490="nulová",J490,0)</f>
        <v>0</v>
      </c>
      <c r="BJ490" s="18" t="s">
        <v>82</v>
      </c>
      <c r="BK490" s="224">
        <f>ROUND(I490*H490,2)</f>
        <v>1031.75</v>
      </c>
      <c r="BL490" s="18" t="s">
        <v>239</v>
      </c>
      <c r="BM490" s="223" t="s">
        <v>941</v>
      </c>
    </row>
    <row r="491" s="13" customFormat="1">
      <c r="A491" s="13"/>
      <c r="B491" s="225"/>
      <c r="C491" s="226"/>
      <c r="D491" s="227" t="s">
        <v>142</v>
      </c>
      <c r="E491" s="228" t="s">
        <v>1</v>
      </c>
      <c r="F491" s="229" t="s">
        <v>942</v>
      </c>
      <c r="G491" s="226"/>
      <c r="H491" s="230">
        <v>57.240000000000002</v>
      </c>
      <c r="I491" s="226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35" t="s">
        <v>142</v>
      </c>
      <c r="AU491" s="235" t="s">
        <v>84</v>
      </c>
      <c r="AV491" s="13" t="s">
        <v>84</v>
      </c>
      <c r="AW491" s="13" t="s">
        <v>30</v>
      </c>
      <c r="AX491" s="13" t="s">
        <v>74</v>
      </c>
      <c r="AY491" s="235" t="s">
        <v>133</v>
      </c>
    </row>
    <row r="492" s="13" customFormat="1">
      <c r="A492" s="13"/>
      <c r="B492" s="225"/>
      <c r="C492" s="226"/>
      <c r="D492" s="227" t="s">
        <v>142</v>
      </c>
      <c r="E492" s="228" t="s">
        <v>1</v>
      </c>
      <c r="F492" s="229" t="s">
        <v>943</v>
      </c>
      <c r="G492" s="226"/>
      <c r="H492" s="230">
        <v>56.640000000000001</v>
      </c>
      <c r="I492" s="226"/>
      <c r="J492" s="226"/>
      <c r="K492" s="226"/>
      <c r="L492" s="231"/>
      <c r="M492" s="232"/>
      <c r="N492" s="233"/>
      <c r="O492" s="233"/>
      <c r="P492" s="233"/>
      <c r="Q492" s="233"/>
      <c r="R492" s="233"/>
      <c r="S492" s="233"/>
      <c r="T492" s="23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5" t="s">
        <v>142</v>
      </c>
      <c r="AU492" s="235" t="s">
        <v>84</v>
      </c>
      <c r="AV492" s="13" t="s">
        <v>84</v>
      </c>
      <c r="AW492" s="13" t="s">
        <v>30</v>
      </c>
      <c r="AX492" s="13" t="s">
        <v>74</v>
      </c>
      <c r="AY492" s="235" t="s">
        <v>133</v>
      </c>
    </row>
    <row r="493" s="14" customFormat="1">
      <c r="A493" s="14"/>
      <c r="B493" s="236"/>
      <c r="C493" s="237"/>
      <c r="D493" s="227" t="s">
        <v>142</v>
      </c>
      <c r="E493" s="238" t="s">
        <v>1</v>
      </c>
      <c r="F493" s="239" t="s">
        <v>145</v>
      </c>
      <c r="G493" s="237"/>
      <c r="H493" s="240">
        <v>113.88</v>
      </c>
      <c r="I493" s="237"/>
      <c r="J493" s="237"/>
      <c r="K493" s="237"/>
      <c r="L493" s="241"/>
      <c r="M493" s="242"/>
      <c r="N493" s="243"/>
      <c r="O493" s="243"/>
      <c r="P493" s="243"/>
      <c r="Q493" s="243"/>
      <c r="R493" s="243"/>
      <c r="S493" s="243"/>
      <c r="T493" s="24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5" t="s">
        <v>142</v>
      </c>
      <c r="AU493" s="245" t="s">
        <v>84</v>
      </c>
      <c r="AV493" s="14" t="s">
        <v>140</v>
      </c>
      <c r="AW493" s="14" t="s">
        <v>30</v>
      </c>
      <c r="AX493" s="14" t="s">
        <v>82</v>
      </c>
      <c r="AY493" s="245" t="s">
        <v>133</v>
      </c>
    </row>
    <row r="494" s="2" customFormat="1" ht="16.5" customHeight="1">
      <c r="A494" s="33"/>
      <c r="B494" s="34"/>
      <c r="C494" s="255" t="s">
        <v>679</v>
      </c>
      <c r="D494" s="255" t="s">
        <v>363</v>
      </c>
      <c r="E494" s="256" t="s">
        <v>669</v>
      </c>
      <c r="F494" s="257" t="s">
        <v>670</v>
      </c>
      <c r="G494" s="258" t="s">
        <v>139</v>
      </c>
      <c r="H494" s="259">
        <v>119.574</v>
      </c>
      <c r="I494" s="260">
        <v>1.71</v>
      </c>
      <c r="J494" s="260">
        <f>ROUND(I494*H494,2)</f>
        <v>204.47</v>
      </c>
      <c r="K494" s="261"/>
      <c r="L494" s="262"/>
      <c r="M494" s="263" t="s">
        <v>1</v>
      </c>
      <c r="N494" s="264" t="s">
        <v>39</v>
      </c>
      <c r="O494" s="221">
        <v>0</v>
      </c>
      <c r="P494" s="221">
        <f>O494*H494</f>
        <v>0</v>
      </c>
      <c r="Q494" s="221">
        <v>1.0000000000000001E-05</v>
      </c>
      <c r="R494" s="221">
        <f>Q494*H494</f>
        <v>0.00119574</v>
      </c>
      <c r="S494" s="221">
        <v>0</v>
      </c>
      <c r="T494" s="222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223" t="s">
        <v>328</v>
      </c>
      <c r="AT494" s="223" t="s">
        <v>363</v>
      </c>
      <c r="AU494" s="223" t="s">
        <v>84</v>
      </c>
      <c r="AY494" s="18" t="s">
        <v>133</v>
      </c>
      <c r="BE494" s="224">
        <f>IF(N494="základní",J494,0)</f>
        <v>204.47</v>
      </c>
      <c r="BF494" s="224">
        <f>IF(N494="snížená",J494,0)</f>
        <v>0</v>
      </c>
      <c r="BG494" s="224">
        <f>IF(N494="zákl. přenesená",J494,0)</f>
        <v>0</v>
      </c>
      <c r="BH494" s="224">
        <f>IF(N494="sníž. přenesená",J494,0)</f>
        <v>0</v>
      </c>
      <c r="BI494" s="224">
        <f>IF(N494="nulová",J494,0)</f>
        <v>0</v>
      </c>
      <c r="BJ494" s="18" t="s">
        <v>82</v>
      </c>
      <c r="BK494" s="224">
        <f>ROUND(I494*H494,2)</f>
        <v>204.47</v>
      </c>
      <c r="BL494" s="18" t="s">
        <v>239</v>
      </c>
      <c r="BM494" s="223" t="s">
        <v>944</v>
      </c>
    </row>
    <row r="495" s="13" customFormat="1">
      <c r="A495" s="13"/>
      <c r="B495" s="225"/>
      <c r="C495" s="226"/>
      <c r="D495" s="227" t="s">
        <v>142</v>
      </c>
      <c r="E495" s="226"/>
      <c r="F495" s="229" t="s">
        <v>945</v>
      </c>
      <c r="G495" s="226"/>
      <c r="H495" s="230">
        <v>119.574</v>
      </c>
      <c r="I495" s="226"/>
      <c r="J495" s="226"/>
      <c r="K495" s="226"/>
      <c r="L495" s="231"/>
      <c r="M495" s="232"/>
      <c r="N495" s="233"/>
      <c r="O495" s="233"/>
      <c r="P495" s="233"/>
      <c r="Q495" s="233"/>
      <c r="R495" s="233"/>
      <c r="S495" s="233"/>
      <c r="T495" s="23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5" t="s">
        <v>142</v>
      </c>
      <c r="AU495" s="235" t="s">
        <v>84</v>
      </c>
      <c r="AV495" s="13" t="s">
        <v>84</v>
      </c>
      <c r="AW495" s="13" t="s">
        <v>4</v>
      </c>
      <c r="AX495" s="13" t="s">
        <v>82</v>
      </c>
      <c r="AY495" s="235" t="s">
        <v>133</v>
      </c>
    </row>
    <row r="496" s="2" customFormat="1" ht="24.15" customHeight="1">
      <c r="A496" s="33"/>
      <c r="B496" s="34"/>
      <c r="C496" s="212" t="s">
        <v>682</v>
      </c>
      <c r="D496" s="212" t="s">
        <v>136</v>
      </c>
      <c r="E496" s="213" t="s">
        <v>683</v>
      </c>
      <c r="F496" s="214" t="s">
        <v>684</v>
      </c>
      <c r="G496" s="215" t="s">
        <v>139</v>
      </c>
      <c r="H496" s="216">
        <v>1565.566</v>
      </c>
      <c r="I496" s="217">
        <v>21.399999999999999</v>
      </c>
      <c r="J496" s="217">
        <f>ROUND(I496*H496,2)</f>
        <v>33503.110000000001</v>
      </c>
      <c r="K496" s="218"/>
      <c r="L496" s="39"/>
      <c r="M496" s="219" t="s">
        <v>1</v>
      </c>
      <c r="N496" s="220" t="s">
        <v>39</v>
      </c>
      <c r="O496" s="221">
        <v>0.033000000000000002</v>
      </c>
      <c r="P496" s="221">
        <f>O496*H496</f>
        <v>51.663678000000004</v>
      </c>
      <c r="Q496" s="221">
        <v>0.00020000000000000001</v>
      </c>
      <c r="R496" s="221">
        <f>Q496*H496</f>
        <v>0.31311320000000004</v>
      </c>
      <c r="S496" s="221">
        <v>0</v>
      </c>
      <c r="T496" s="222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223" t="s">
        <v>239</v>
      </c>
      <c r="AT496" s="223" t="s">
        <v>136</v>
      </c>
      <c r="AU496" s="223" t="s">
        <v>84</v>
      </c>
      <c r="AY496" s="18" t="s">
        <v>133</v>
      </c>
      <c r="BE496" s="224">
        <f>IF(N496="základní",J496,0)</f>
        <v>33503.110000000001</v>
      </c>
      <c r="BF496" s="224">
        <f>IF(N496="snížená",J496,0)</f>
        <v>0</v>
      </c>
      <c r="BG496" s="224">
        <f>IF(N496="zákl. přenesená",J496,0)</f>
        <v>0</v>
      </c>
      <c r="BH496" s="224">
        <f>IF(N496="sníž. přenesená",J496,0)</f>
        <v>0</v>
      </c>
      <c r="BI496" s="224">
        <f>IF(N496="nulová",J496,0)</f>
        <v>0</v>
      </c>
      <c r="BJ496" s="18" t="s">
        <v>82</v>
      </c>
      <c r="BK496" s="224">
        <f>ROUND(I496*H496,2)</f>
        <v>33503.110000000001</v>
      </c>
      <c r="BL496" s="18" t="s">
        <v>239</v>
      </c>
      <c r="BM496" s="223" t="s">
        <v>946</v>
      </c>
    </row>
    <row r="497" s="2" customFormat="1" ht="33" customHeight="1">
      <c r="A497" s="33"/>
      <c r="B497" s="34"/>
      <c r="C497" s="212" t="s">
        <v>686</v>
      </c>
      <c r="D497" s="212" t="s">
        <v>136</v>
      </c>
      <c r="E497" s="213" t="s">
        <v>687</v>
      </c>
      <c r="F497" s="214" t="s">
        <v>688</v>
      </c>
      <c r="G497" s="215" t="s">
        <v>139</v>
      </c>
      <c r="H497" s="216">
        <v>1565.566</v>
      </c>
      <c r="I497" s="217">
        <v>88.200000000000003</v>
      </c>
      <c r="J497" s="217">
        <f>ROUND(I497*H497,2)</f>
        <v>138082.92000000001</v>
      </c>
      <c r="K497" s="218"/>
      <c r="L497" s="39"/>
      <c r="M497" s="219" t="s">
        <v>1</v>
      </c>
      <c r="N497" s="220" t="s">
        <v>39</v>
      </c>
      <c r="O497" s="221">
        <v>0.10100000000000001</v>
      </c>
      <c r="P497" s="221">
        <f>O497*H497</f>
        <v>158.12216600000002</v>
      </c>
      <c r="Q497" s="221">
        <v>0.00027999999999999998</v>
      </c>
      <c r="R497" s="221">
        <f>Q497*H497</f>
        <v>0.43835847999999999</v>
      </c>
      <c r="S497" s="221">
        <v>0</v>
      </c>
      <c r="T497" s="222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223" t="s">
        <v>239</v>
      </c>
      <c r="AT497" s="223" t="s">
        <v>136</v>
      </c>
      <c r="AU497" s="223" t="s">
        <v>84</v>
      </c>
      <c r="AY497" s="18" t="s">
        <v>133</v>
      </c>
      <c r="BE497" s="224">
        <f>IF(N497="základní",J497,0)</f>
        <v>138082.92000000001</v>
      </c>
      <c r="BF497" s="224">
        <f>IF(N497="snížená",J497,0)</f>
        <v>0</v>
      </c>
      <c r="BG497" s="224">
        <f>IF(N497="zákl. přenesená",J497,0)</f>
        <v>0</v>
      </c>
      <c r="BH497" s="224">
        <f>IF(N497="sníž. přenesená",J497,0)</f>
        <v>0</v>
      </c>
      <c r="BI497" s="224">
        <f>IF(N497="nulová",J497,0)</f>
        <v>0</v>
      </c>
      <c r="BJ497" s="18" t="s">
        <v>82</v>
      </c>
      <c r="BK497" s="224">
        <f>ROUND(I497*H497,2)</f>
        <v>138082.92000000001</v>
      </c>
      <c r="BL497" s="18" t="s">
        <v>239</v>
      </c>
      <c r="BM497" s="223" t="s">
        <v>947</v>
      </c>
    </row>
    <row r="498" s="12" customFormat="1" ht="25.92" customHeight="1">
      <c r="A498" s="12"/>
      <c r="B498" s="197"/>
      <c r="C498" s="198"/>
      <c r="D498" s="199" t="s">
        <v>73</v>
      </c>
      <c r="E498" s="200" t="s">
        <v>690</v>
      </c>
      <c r="F498" s="200" t="s">
        <v>691</v>
      </c>
      <c r="G498" s="198"/>
      <c r="H498" s="198"/>
      <c r="I498" s="198"/>
      <c r="J498" s="201">
        <f>BK498</f>
        <v>305671.95999999996</v>
      </c>
      <c r="K498" s="198"/>
      <c r="L498" s="202"/>
      <c r="M498" s="203"/>
      <c r="N498" s="204"/>
      <c r="O498" s="204"/>
      <c r="P498" s="205">
        <f>P499+P501+P503</f>
        <v>0</v>
      </c>
      <c r="Q498" s="204"/>
      <c r="R498" s="205">
        <f>R499+R501+R503</f>
        <v>0</v>
      </c>
      <c r="S498" s="204"/>
      <c r="T498" s="206">
        <f>T499+T501+T503</f>
        <v>0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07" t="s">
        <v>187</v>
      </c>
      <c r="AT498" s="208" t="s">
        <v>73</v>
      </c>
      <c r="AU498" s="208" t="s">
        <v>74</v>
      </c>
      <c r="AY498" s="207" t="s">
        <v>133</v>
      </c>
      <c r="BK498" s="209">
        <f>BK499+BK501+BK503</f>
        <v>305671.95999999996</v>
      </c>
    </row>
    <row r="499" s="12" customFormat="1" ht="22.8" customHeight="1">
      <c r="A499" s="12"/>
      <c r="B499" s="197"/>
      <c r="C499" s="198"/>
      <c r="D499" s="199" t="s">
        <v>73</v>
      </c>
      <c r="E499" s="210" t="s">
        <v>692</v>
      </c>
      <c r="F499" s="210" t="s">
        <v>693</v>
      </c>
      <c r="G499" s="198"/>
      <c r="H499" s="198"/>
      <c r="I499" s="198"/>
      <c r="J499" s="211">
        <f>BK499</f>
        <v>176753.97</v>
      </c>
      <c r="K499" s="198"/>
      <c r="L499" s="202"/>
      <c r="M499" s="203"/>
      <c r="N499" s="204"/>
      <c r="O499" s="204"/>
      <c r="P499" s="205">
        <f>P500</f>
        <v>0</v>
      </c>
      <c r="Q499" s="204"/>
      <c r="R499" s="205">
        <f>R500</f>
        <v>0</v>
      </c>
      <c r="S499" s="204"/>
      <c r="T499" s="206">
        <f>T500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07" t="s">
        <v>187</v>
      </c>
      <c r="AT499" s="208" t="s">
        <v>73</v>
      </c>
      <c r="AU499" s="208" t="s">
        <v>82</v>
      </c>
      <c r="AY499" s="207" t="s">
        <v>133</v>
      </c>
      <c r="BK499" s="209">
        <f>BK500</f>
        <v>176753.97</v>
      </c>
    </row>
    <row r="500" s="2" customFormat="1" ht="16.5" customHeight="1">
      <c r="A500" s="33"/>
      <c r="B500" s="34"/>
      <c r="C500" s="212" t="s">
        <v>694</v>
      </c>
      <c r="D500" s="212" t="s">
        <v>136</v>
      </c>
      <c r="E500" s="213" t="s">
        <v>695</v>
      </c>
      <c r="F500" s="214" t="s">
        <v>693</v>
      </c>
      <c r="G500" s="215" t="s">
        <v>324</v>
      </c>
      <c r="H500" s="216">
        <v>3</v>
      </c>
      <c r="I500" s="217">
        <v>58917.989999999998</v>
      </c>
      <c r="J500" s="217">
        <f>ROUND(I500*H500,2)</f>
        <v>176753.97</v>
      </c>
      <c r="K500" s="218"/>
      <c r="L500" s="39"/>
      <c r="M500" s="219" t="s">
        <v>1</v>
      </c>
      <c r="N500" s="220" t="s">
        <v>39</v>
      </c>
      <c r="O500" s="221">
        <v>0</v>
      </c>
      <c r="P500" s="221">
        <f>O500*H500</f>
        <v>0</v>
      </c>
      <c r="Q500" s="221">
        <v>0</v>
      </c>
      <c r="R500" s="221">
        <f>Q500*H500</f>
        <v>0</v>
      </c>
      <c r="S500" s="221">
        <v>0</v>
      </c>
      <c r="T500" s="222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223" t="s">
        <v>696</v>
      </c>
      <c r="AT500" s="223" t="s">
        <v>136</v>
      </c>
      <c r="AU500" s="223" t="s">
        <v>84</v>
      </c>
      <c r="AY500" s="18" t="s">
        <v>133</v>
      </c>
      <c r="BE500" s="224">
        <f>IF(N500="základní",J500,0)</f>
        <v>176753.97</v>
      </c>
      <c r="BF500" s="224">
        <f>IF(N500="snížená",J500,0)</f>
        <v>0</v>
      </c>
      <c r="BG500" s="224">
        <f>IF(N500="zákl. přenesená",J500,0)</f>
        <v>0</v>
      </c>
      <c r="BH500" s="224">
        <f>IF(N500="sníž. přenesená",J500,0)</f>
        <v>0</v>
      </c>
      <c r="BI500" s="224">
        <f>IF(N500="nulová",J500,0)</f>
        <v>0</v>
      </c>
      <c r="BJ500" s="18" t="s">
        <v>82</v>
      </c>
      <c r="BK500" s="224">
        <f>ROUND(I500*H500,2)</f>
        <v>176753.97</v>
      </c>
      <c r="BL500" s="18" t="s">
        <v>696</v>
      </c>
      <c r="BM500" s="223" t="s">
        <v>948</v>
      </c>
    </row>
    <row r="501" s="12" customFormat="1" ht="22.8" customHeight="1">
      <c r="A501" s="12"/>
      <c r="B501" s="197"/>
      <c r="C501" s="198"/>
      <c r="D501" s="199" t="s">
        <v>73</v>
      </c>
      <c r="E501" s="210" t="s">
        <v>698</v>
      </c>
      <c r="F501" s="210" t="s">
        <v>699</v>
      </c>
      <c r="G501" s="198"/>
      <c r="H501" s="198"/>
      <c r="I501" s="198"/>
      <c r="J501" s="211">
        <f>BK501</f>
        <v>58917.989999999998</v>
      </c>
      <c r="K501" s="198"/>
      <c r="L501" s="202"/>
      <c r="M501" s="203"/>
      <c r="N501" s="204"/>
      <c r="O501" s="204"/>
      <c r="P501" s="205">
        <f>P502</f>
        <v>0</v>
      </c>
      <c r="Q501" s="204"/>
      <c r="R501" s="205">
        <f>R502</f>
        <v>0</v>
      </c>
      <c r="S501" s="204"/>
      <c r="T501" s="206">
        <f>T502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07" t="s">
        <v>187</v>
      </c>
      <c r="AT501" s="208" t="s">
        <v>73</v>
      </c>
      <c r="AU501" s="208" t="s">
        <v>82</v>
      </c>
      <c r="AY501" s="207" t="s">
        <v>133</v>
      </c>
      <c r="BK501" s="209">
        <f>BK502</f>
        <v>58917.989999999998</v>
      </c>
    </row>
    <row r="502" s="2" customFormat="1" ht="16.5" customHeight="1">
      <c r="A502" s="33"/>
      <c r="B502" s="34"/>
      <c r="C502" s="212" t="s">
        <v>700</v>
      </c>
      <c r="D502" s="212" t="s">
        <v>136</v>
      </c>
      <c r="E502" s="213" t="s">
        <v>701</v>
      </c>
      <c r="F502" s="214" t="s">
        <v>699</v>
      </c>
      <c r="G502" s="215" t="s">
        <v>324</v>
      </c>
      <c r="H502" s="216">
        <v>1</v>
      </c>
      <c r="I502" s="217">
        <v>58917.989999999998</v>
      </c>
      <c r="J502" s="217">
        <f>ROUND(I502*H502,2)</f>
        <v>58917.989999999998</v>
      </c>
      <c r="K502" s="218"/>
      <c r="L502" s="39"/>
      <c r="M502" s="219" t="s">
        <v>1</v>
      </c>
      <c r="N502" s="220" t="s">
        <v>39</v>
      </c>
      <c r="O502" s="221">
        <v>0</v>
      </c>
      <c r="P502" s="221">
        <f>O502*H502</f>
        <v>0</v>
      </c>
      <c r="Q502" s="221">
        <v>0</v>
      </c>
      <c r="R502" s="221">
        <f>Q502*H502</f>
        <v>0</v>
      </c>
      <c r="S502" s="221">
        <v>0</v>
      </c>
      <c r="T502" s="222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223" t="s">
        <v>696</v>
      </c>
      <c r="AT502" s="223" t="s">
        <v>136</v>
      </c>
      <c r="AU502" s="223" t="s">
        <v>84</v>
      </c>
      <c r="AY502" s="18" t="s">
        <v>133</v>
      </c>
      <c r="BE502" s="224">
        <f>IF(N502="základní",J502,0)</f>
        <v>58917.989999999998</v>
      </c>
      <c r="BF502" s="224">
        <f>IF(N502="snížená",J502,0)</f>
        <v>0</v>
      </c>
      <c r="BG502" s="224">
        <f>IF(N502="zákl. přenesená",J502,0)</f>
        <v>0</v>
      </c>
      <c r="BH502" s="224">
        <f>IF(N502="sníž. přenesená",J502,0)</f>
        <v>0</v>
      </c>
      <c r="BI502" s="224">
        <f>IF(N502="nulová",J502,0)</f>
        <v>0</v>
      </c>
      <c r="BJ502" s="18" t="s">
        <v>82</v>
      </c>
      <c r="BK502" s="224">
        <f>ROUND(I502*H502,2)</f>
        <v>58917.989999999998</v>
      </c>
      <c r="BL502" s="18" t="s">
        <v>696</v>
      </c>
      <c r="BM502" s="223" t="s">
        <v>949</v>
      </c>
    </row>
    <row r="503" s="12" customFormat="1" ht="22.8" customHeight="1">
      <c r="A503" s="12"/>
      <c r="B503" s="197"/>
      <c r="C503" s="198"/>
      <c r="D503" s="199" t="s">
        <v>73</v>
      </c>
      <c r="E503" s="210" t="s">
        <v>703</v>
      </c>
      <c r="F503" s="210" t="s">
        <v>704</v>
      </c>
      <c r="G503" s="198"/>
      <c r="H503" s="198"/>
      <c r="I503" s="198"/>
      <c r="J503" s="211">
        <f>BK503</f>
        <v>70000</v>
      </c>
      <c r="K503" s="198"/>
      <c r="L503" s="202"/>
      <c r="M503" s="203"/>
      <c r="N503" s="204"/>
      <c r="O503" s="204"/>
      <c r="P503" s="205">
        <f>P504</f>
        <v>0</v>
      </c>
      <c r="Q503" s="204"/>
      <c r="R503" s="205">
        <f>R504</f>
        <v>0</v>
      </c>
      <c r="S503" s="204"/>
      <c r="T503" s="206">
        <f>T504</f>
        <v>0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R503" s="207" t="s">
        <v>187</v>
      </c>
      <c r="AT503" s="208" t="s">
        <v>73</v>
      </c>
      <c r="AU503" s="208" t="s">
        <v>82</v>
      </c>
      <c r="AY503" s="207" t="s">
        <v>133</v>
      </c>
      <c r="BK503" s="209">
        <f>BK504</f>
        <v>70000</v>
      </c>
    </row>
    <row r="504" s="2" customFormat="1" ht="16.5" customHeight="1">
      <c r="A504" s="33"/>
      <c r="B504" s="34"/>
      <c r="C504" s="212" t="s">
        <v>705</v>
      </c>
      <c r="D504" s="212" t="s">
        <v>136</v>
      </c>
      <c r="E504" s="213" t="s">
        <v>706</v>
      </c>
      <c r="F504" s="214" t="s">
        <v>707</v>
      </c>
      <c r="G504" s="215" t="s">
        <v>304</v>
      </c>
      <c r="H504" s="216">
        <v>1</v>
      </c>
      <c r="I504" s="217">
        <v>70000</v>
      </c>
      <c r="J504" s="217">
        <f>ROUND(I504*H504,2)</f>
        <v>70000</v>
      </c>
      <c r="K504" s="218"/>
      <c r="L504" s="39"/>
      <c r="M504" s="275" t="s">
        <v>1</v>
      </c>
      <c r="N504" s="276" t="s">
        <v>39</v>
      </c>
      <c r="O504" s="277">
        <v>0</v>
      </c>
      <c r="P504" s="277">
        <f>O504*H504</f>
        <v>0</v>
      </c>
      <c r="Q504" s="277">
        <v>0</v>
      </c>
      <c r="R504" s="277">
        <f>Q504*H504</f>
        <v>0</v>
      </c>
      <c r="S504" s="277">
        <v>0</v>
      </c>
      <c r="T504" s="278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223" t="s">
        <v>696</v>
      </c>
      <c r="AT504" s="223" t="s">
        <v>136</v>
      </c>
      <c r="AU504" s="223" t="s">
        <v>84</v>
      </c>
      <c r="AY504" s="18" t="s">
        <v>133</v>
      </c>
      <c r="BE504" s="224">
        <f>IF(N504="základní",J504,0)</f>
        <v>70000</v>
      </c>
      <c r="BF504" s="224">
        <f>IF(N504="snížená",J504,0)</f>
        <v>0</v>
      </c>
      <c r="BG504" s="224">
        <f>IF(N504="zákl. přenesená",J504,0)</f>
        <v>0</v>
      </c>
      <c r="BH504" s="224">
        <f>IF(N504="sníž. přenesená",J504,0)</f>
        <v>0</v>
      </c>
      <c r="BI504" s="224">
        <f>IF(N504="nulová",J504,0)</f>
        <v>0</v>
      </c>
      <c r="BJ504" s="18" t="s">
        <v>82</v>
      </c>
      <c r="BK504" s="224">
        <f>ROUND(I504*H504,2)</f>
        <v>70000</v>
      </c>
      <c r="BL504" s="18" t="s">
        <v>696</v>
      </c>
      <c r="BM504" s="223" t="s">
        <v>950</v>
      </c>
    </row>
    <row r="505" s="2" customFormat="1" ht="6.96" customHeight="1">
      <c r="A505" s="33"/>
      <c r="B505" s="60"/>
      <c r="C505" s="61"/>
      <c r="D505" s="61"/>
      <c r="E505" s="61"/>
      <c r="F505" s="61"/>
      <c r="G505" s="61"/>
      <c r="H505" s="61"/>
      <c r="I505" s="61"/>
      <c r="J505" s="61"/>
      <c r="K505" s="61"/>
      <c r="L505" s="39"/>
      <c r="M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</row>
  </sheetData>
  <sheetProtection sheet="1" autoFilter="0" formatColumns="0" formatRows="0" objects="1" scenarios="1" spinCount="100000" saltValue="kfx+acqDZLl/R3txylQKnpenIAXmp/dNSIEqghh2qebEzWfD4Kz3RtIp1UQ3yLuRxVadudTM8QxvVMPgukJp3Q==" hashValue="+RJnJBv9JAMWcaqQPNjyQSvLNnq2DJmdN8baS5OxWo9kJb6/oRnshRqzatfX1pvjsrR2mLOoe4hS+2vt+C0W0g==" algorithmName="SHA-512" password="CC35"/>
  <autoFilter ref="C134:K504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3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hidden="1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84</v>
      </c>
    </row>
    <row r="4" hidden="1" s="1" customFormat="1" ht="24.96" customHeight="1">
      <c r="B4" s="21"/>
      <c r="D4" s="132" t="s">
        <v>91</v>
      </c>
      <c r="L4" s="21"/>
      <c r="M4" s="133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4" t="s">
        <v>14</v>
      </c>
      <c r="L6" s="21"/>
    </row>
    <row r="7" hidden="1" s="1" customFormat="1" ht="26.25" customHeight="1">
      <c r="B7" s="21"/>
      <c r="E7" s="135" t="str">
        <f>'Rekapitulace stavby'!K6</f>
        <v>Dolní Dobrouč - Rekonstrukce vnitřních technických instalací a vybavení kuchyně v budově MŠ</v>
      </c>
      <c r="F7" s="134"/>
      <c r="G7" s="134"/>
      <c r="H7" s="134"/>
      <c r="L7" s="21"/>
    </row>
    <row r="8" hidden="1" s="2" customFormat="1" ht="12" customHeight="1">
      <c r="A8" s="33"/>
      <c r="B8" s="39"/>
      <c r="C8" s="33"/>
      <c r="D8" s="134" t="s">
        <v>92</v>
      </c>
      <c r="E8" s="33"/>
      <c r="F8" s="33"/>
      <c r="G8" s="33"/>
      <c r="H8" s="33"/>
      <c r="I8" s="33"/>
      <c r="J8" s="33"/>
      <c r="K8" s="33"/>
      <c r="L8" s="5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hidden="1" s="2" customFormat="1" ht="16.5" customHeight="1">
      <c r="A9" s="33"/>
      <c r="B9" s="39"/>
      <c r="C9" s="33"/>
      <c r="D9" s="33"/>
      <c r="E9" s="136" t="s">
        <v>951</v>
      </c>
      <c r="F9" s="33"/>
      <c r="G9" s="33"/>
      <c r="H9" s="33"/>
      <c r="I9" s="33"/>
      <c r="J9" s="33"/>
      <c r="K9" s="33"/>
      <c r="L9" s="5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hidden="1" s="2" customFormat="1">
      <c r="A10" s="33"/>
      <c r="B10" s="39"/>
      <c r="C10" s="33"/>
      <c r="D10" s="33"/>
      <c r="E10" s="33"/>
      <c r="F10" s="33"/>
      <c r="G10" s="33"/>
      <c r="H10" s="33"/>
      <c r="I10" s="33"/>
      <c r="J10" s="33"/>
      <c r="K10" s="33"/>
      <c r="L10" s="5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hidden="1" s="2" customFormat="1" ht="12" customHeight="1">
      <c r="A11" s="33"/>
      <c r="B11" s="39"/>
      <c r="C11" s="33"/>
      <c r="D11" s="134" t="s">
        <v>16</v>
      </c>
      <c r="E11" s="33"/>
      <c r="F11" s="137" t="s">
        <v>1</v>
      </c>
      <c r="G11" s="33"/>
      <c r="H11" s="33"/>
      <c r="I11" s="134" t="s">
        <v>17</v>
      </c>
      <c r="J11" s="137" t="s">
        <v>1</v>
      </c>
      <c r="K11" s="33"/>
      <c r="L11" s="57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hidden="1" s="2" customFormat="1" ht="12" customHeight="1">
      <c r="A12" s="33"/>
      <c r="B12" s="39"/>
      <c r="C12" s="33"/>
      <c r="D12" s="134" t="s">
        <v>18</v>
      </c>
      <c r="E12" s="33"/>
      <c r="F12" s="137" t="s">
        <v>19</v>
      </c>
      <c r="G12" s="33"/>
      <c r="H12" s="33"/>
      <c r="I12" s="134" t="s">
        <v>20</v>
      </c>
      <c r="J12" s="138" t="str">
        <f>'Rekapitulace stavby'!AN8</f>
        <v>11. 2. 2025</v>
      </c>
      <c r="K12" s="33"/>
      <c r="L12" s="57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hidden="1" s="2" customFormat="1" ht="10.8" customHeight="1">
      <c r="A13" s="33"/>
      <c r="B13" s="39"/>
      <c r="C13" s="33"/>
      <c r="D13" s="33"/>
      <c r="E13" s="33"/>
      <c r="F13" s="33"/>
      <c r="G13" s="33"/>
      <c r="H13" s="33"/>
      <c r="I13" s="33"/>
      <c r="J13" s="33"/>
      <c r="K13" s="33"/>
      <c r="L13" s="5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hidden="1" s="2" customFormat="1" ht="12" customHeight="1">
      <c r="A14" s="33"/>
      <c r="B14" s="39"/>
      <c r="C14" s="33"/>
      <c r="D14" s="134" t="s">
        <v>22</v>
      </c>
      <c r="E14" s="33"/>
      <c r="F14" s="33"/>
      <c r="G14" s="33"/>
      <c r="H14" s="33"/>
      <c r="I14" s="134" t="s">
        <v>23</v>
      </c>
      <c r="J14" s="137" t="s">
        <v>1</v>
      </c>
      <c r="K14" s="33"/>
      <c r="L14" s="57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hidden="1" s="2" customFormat="1" ht="18" customHeight="1">
      <c r="A15" s="33"/>
      <c r="B15" s="39"/>
      <c r="C15" s="33"/>
      <c r="D15" s="33"/>
      <c r="E15" s="137" t="s">
        <v>24</v>
      </c>
      <c r="F15" s="33"/>
      <c r="G15" s="33"/>
      <c r="H15" s="33"/>
      <c r="I15" s="134" t="s">
        <v>25</v>
      </c>
      <c r="J15" s="137" t="s">
        <v>1</v>
      </c>
      <c r="K15" s="33"/>
      <c r="L15" s="57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hidden="1" s="2" customFormat="1" ht="6.96" customHeight="1">
      <c r="A16" s="33"/>
      <c r="B16" s="39"/>
      <c r="C16" s="33"/>
      <c r="D16" s="33"/>
      <c r="E16" s="33"/>
      <c r="F16" s="33"/>
      <c r="G16" s="33"/>
      <c r="H16" s="33"/>
      <c r="I16" s="33"/>
      <c r="J16" s="33"/>
      <c r="K16" s="33"/>
      <c r="L16" s="57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hidden="1" s="2" customFormat="1" ht="12" customHeight="1">
      <c r="A17" s="33"/>
      <c r="B17" s="39"/>
      <c r="C17" s="33"/>
      <c r="D17" s="134" t="s">
        <v>26</v>
      </c>
      <c r="E17" s="33"/>
      <c r="F17" s="33"/>
      <c r="G17" s="33"/>
      <c r="H17" s="33"/>
      <c r="I17" s="134" t="s">
        <v>23</v>
      </c>
      <c r="J17" s="137" t="str">
        <f>'Rekapitulace stavby'!AN13</f>
        <v/>
      </c>
      <c r="K17" s="33"/>
      <c r="L17" s="57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hidden="1" s="2" customFormat="1" ht="18" customHeight="1">
      <c r="A18" s="33"/>
      <c r="B18" s="39"/>
      <c r="C18" s="33"/>
      <c r="D18" s="33"/>
      <c r="E18" s="137" t="str">
        <f>'Rekapitulace stavby'!E14</f>
        <v xml:space="preserve"> </v>
      </c>
      <c r="F18" s="137"/>
      <c r="G18" s="137"/>
      <c r="H18" s="137"/>
      <c r="I18" s="134" t="s">
        <v>25</v>
      </c>
      <c r="J18" s="137" t="str">
        <f>'Rekapitulace stavby'!AN14</f>
        <v/>
      </c>
      <c r="K18" s="33"/>
      <c r="L18" s="57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hidden="1" s="2" customFormat="1" ht="6.96" customHeight="1">
      <c r="A19" s="33"/>
      <c r="B19" s="39"/>
      <c r="C19" s="33"/>
      <c r="D19" s="33"/>
      <c r="E19" s="33"/>
      <c r="F19" s="33"/>
      <c r="G19" s="33"/>
      <c r="H19" s="33"/>
      <c r="I19" s="33"/>
      <c r="J19" s="33"/>
      <c r="K19" s="33"/>
      <c r="L19" s="57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hidden="1" s="2" customFormat="1" ht="12" customHeight="1">
      <c r="A20" s="33"/>
      <c r="B20" s="39"/>
      <c r="C20" s="33"/>
      <c r="D20" s="134" t="s">
        <v>28</v>
      </c>
      <c r="E20" s="33"/>
      <c r="F20" s="33"/>
      <c r="G20" s="33"/>
      <c r="H20" s="33"/>
      <c r="I20" s="134" t="s">
        <v>23</v>
      </c>
      <c r="J20" s="137" t="s">
        <v>1</v>
      </c>
      <c r="K20" s="33"/>
      <c r="L20" s="5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hidden="1" s="2" customFormat="1" ht="18" customHeight="1">
      <c r="A21" s="33"/>
      <c r="B21" s="39"/>
      <c r="C21" s="33"/>
      <c r="D21" s="33"/>
      <c r="E21" s="137" t="s">
        <v>29</v>
      </c>
      <c r="F21" s="33"/>
      <c r="G21" s="33"/>
      <c r="H21" s="33"/>
      <c r="I21" s="134" t="s">
        <v>25</v>
      </c>
      <c r="J21" s="137" t="s">
        <v>1</v>
      </c>
      <c r="K21" s="33"/>
      <c r="L21" s="57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hidden="1" s="2" customFormat="1" ht="6.96" customHeight="1">
      <c r="A22" s="33"/>
      <c r="B22" s="39"/>
      <c r="C22" s="33"/>
      <c r="D22" s="33"/>
      <c r="E22" s="33"/>
      <c r="F22" s="33"/>
      <c r="G22" s="33"/>
      <c r="H22" s="33"/>
      <c r="I22" s="33"/>
      <c r="J22" s="33"/>
      <c r="K22" s="33"/>
      <c r="L22" s="57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hidden="1" s="2" customFormat="1" ht="12" customHeight="1">
      <c r="A23" s="33"/>
      <c r="B23" s="39"/>
      <c r="C23" s="33"/>
      <c r="D23" s="134" t="s">
        <v>31</v>
      </c>
      <c r="E23" s="33"/>
      <c r="F23" s="33"/>
      <c r="G23" s="33"/>
      <c r="H23" s="33"/>
      <c r="I23" s="134" t="s">
        <v>23</v>
      </c>
      <c r="J23" s="137" t="s">
        <v>1</v>
      </c>
      <c r="K23" s="33"/>
      <c r="L23" s="57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hidden="1" s="2" customFormat="1" ht="18" customHeight="1">
      <c r="A24" s="33"/>
      <c r="B24" s="39"/>
      <c r="C24" s="33"/>
      <c r="D24" s="33"/>
      <c r="E24" s="137" t="s">
        <v>32</v>
      </c>
      <c r="F24" s="33"/>
      <c r="G24" s="33"/>
      <c r="H24" s="33"/>
      <c r="I24" s="134" t="s">
        <v>25</v>
      </c>
      <c r="J24" s="137" t="s">
        <v>1</v>
      </c>
      <c r="K24" s="33"/>
      <c r="L24" s="57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hidden="1" s="2" customFormat="1" ht="6.96" customHeight="1">
      <c r="A25" s="33"/>
      <c r="B25" s="39"/>
      <c r="C25" s="33"/>
      <c r="D25" s="33"/>
      <c r="E25" s="33"/>
      <c r="F25" s="33"/>
      <c r="G25" s="33"/>
      <c r="H25" s="33"/>
      <c r="I25" s="33"/>
      <c r="J25" s="33"/>
      <c r="K25" s="33"/>
      <c r="L25" s="57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hidden="1" s="2" customFormat="1" ht="12" customHeight="1">
      <c r="A26" s="33"/>
      <c r="B26" s="39"/>
      <c r="C26" s="33"/>
      <c r="D26" s="134" t="s">
        <v>33</v>
      </c>
      <c r="E26" s="33"/>
      <c r="F26" s="33"/>
      <c r="G26" s="33"/>
      <c r="H26" s="33"/>
      <c r="I26" s="33"/>
      <c r="J26" s="33"/>
      <c r="K26" s="33"/>
      <c r="L26" s="57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hidden="1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3"/>
      <c r="B28" s="39"/>
      <c r="C28" s="33"/>
      <c r="D28" s="33"/>
      <c r="E28" s="33"/>
      <c r="F28" s="33"/>
      <c r="G28" s="33"/>
      <c r="H28" s="33"/>
      <c r="I28" s="33"/>
      <c r="J28" s="33"/>
      <c r="K28" s="33"/>
      <c r="L28" s="57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hidden="1" s="2" customFormat="1" ht="6.96" customHeight="1">
      <c r="A29" s="33"/>
      <c r="B29" s="39"/>
      <c r="C29" s="33"/>
      <c r="D29" s="143"/>
      <c r="E29" s="143"/>
      <c r="F29" s="143"/>
      <c r="G29" s="143"/>
      <c r="H29" s="143"/>
      <c r="I29" s="143"/>
      <c r="J29" s="143"/>
      <c r="K29" s="143"/>
      <c r="L29" s="57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hidden="1" s="2" customFormat="1" ht="25.44" customHeight="1">
      <c r="A30" s="33"/>
      <c r="B30" s="39"/>
      <c r="C30" s="33"/>
      <c r="D30" s="144" t="s">
        <v>34</v>
      </c>
      <c r="E30" s="33"/>
      <c r="F30" s="33"/>
      <c r="G30" s="33"/>
      <c r="H30" s="33"/>
      <c r="I30" s="33"/>
      <c r="J30" s="145">
        <f>ROUND(J146, 2)</f>
        <v>11515243.18</v>
      </c>
      <c r="K30" s="33"/>
      <c r="L30" s="57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hidden="1" s="2" customFormat="1" ht="6.96" customHeight="1">
      <c r="A31" s="33"/>
      <c r="B31" s="39"/>
      <c r="C31" s="33"/>
      <c r="D31" s="143"/>
      <c r="E31" s="143"/>
      <c r="F31" s="143"/>
      <c r="G31" s="143"/>
      <c r="H31" s="143"/>
      <c r="I31" s="143"/>
      <c r="J31" s="143"/>
      <c r="K31" s="143"/>
      <c r="L31" s="57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hidden="1" s="2" customFormat="1" ht="14.4" customHeight="1">
      <c r="A32" s="33"/>
      <c r="B32" s="39"/>
      <c r="C32" s="33"/>
      <c r="D32" s="33"/>
      <c r="E32" s="33"/>
      <c r="F32" s="146" t="s">
        <v>36</v>
      </c>
      <c r="G32" s="33"/>
      <c r="H32" s="33"/>
      <c r="I32" s="146" t="s">
        <v>35</v>
      </c>
      <c r="J32" s="146" t="s">
        <v>37</v>
      </c>
      <c r="K32" s="33"/>
      <c r="L32" s="57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hidden="1" s="2" customFormat="1" ht="14.4" customHeight="1">
      <c r="A33" s="33"/>
      <c r="B33" s="39"/>
      <c r="C33" s="33"/>
      <c r="D33" s="147" t="s">
        <v>38</v>
      </c>
      <c r="E33" s="134" t="s">
        <v>39</v>
      </c>
      <c r="F33" s="148">
        <f>ROUND((SUM(BE146:BE635)),  2)</f>
        <v>11515243.18</v>
      </c>
      <c r="G33" s="33"/>
      <c r="H33" s="33"/>
      <c r="I33" s="149">
        <v>0.20999999999999999</v>
      </c>
      <c r="J33" s="148">
        <f>ROUND(((SUM(BE146:BE635))*I33),  2)</f>
        <v>2418201.0699999998</v>
      </c>
      <c r="K33" s="33"/>
      <c r="L33" s="5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hidden="1" s="2" customFormat="1" ht="14.4" customHeight="1">
      <c r="A34" s="33"/>
      <c r="B34" s="39"/>
      <c r="C34" s="33"/>
      <c r="D34" s="33"/>
      <c r="E34" s="134" t="s">
        <v>40</v>
      </c>
      <c r="F34" s="148">
        <f>ROUND((SUM(BF146:BF635)),  2)</f>
        <v>0</v>
      </c>
      <c r="G34" s="33"/>
      <c r="H34" s="33"/>
      <c r="I34" s="149">
        <v>0.12</v>
      </c>
      <c r="J34" s="148">
        <f>ROUND(((SUM(BF146:BF635))*I34),  2)</f>
        <v>0</v>
      </c>
      <c r="K34" s="33"/>
      <c r="L34" s="57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34" t="s">
        <v>41</v>
      </c>
      <c r="F35" s="148">
        <f>ROUND((SUM(BG146:BG635)),  2)</f>
        <v>0</v>
      </c>
      <c r="G35" s="33"/>
      <c r="H35" s="33"/>
      <c r="I35" s="149">
        <v>0.20999999999999999</v>
      </c>
      <c r="J35" s="148">
        <f>0</f>
        <v>0</v>
      </c>
      <c r="K35" s="33"/>
      <c r="L35" s="57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14.4" customHeight="1">
      <c r="A36" s="33"/>
      <c r="B36" s="39"/>
      <c r="C36" s="33"/>
      <c r="D36" s="33"/>
      <c r="E36" s="134" t="s">
        <v>42</v>
      </c>
      <c r="F36" s="148">
        <f>ROUND((SUM(BH146:BH635)),  2)</f>
        <v>0</v>
      </c>
      <c r="G36" s="33"/>
      <c r="H36" s="33"/>
      <c r="I36" s="149">
        <v>0.12</v>
      </c>
      <c r="J36" s="148">
        <f>0</f>
        <v>0</v>
      </c>
      <c r="K36" s="33"/>
      <c r="L36" s="5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14.4" customHeight="1">
      <c r="A37" s="33"/>
      <c r="B37" s="39"/>
      <c r="C37" s="33"/>
      <c r="D37" s="33"/>
      <c r="E37" s="134" t="s">
        <v>43</v>
      </c>
      <c r="F37" s="148">
        <f>ROUND((SUM(BI146:BI635)),  2)</f>
        <v>0</v>
      </c>
      <c r="G37" s="33"/>
      <c r="H37" s="33"/>
      <c r="I37" s="149">
        <v>0</v>
      </c>
      <c r="J37" s="148">
        <f>0</f>
        <v>0</v>
      </c>
      <c r="K37" s="33"/>
      <c r="L37" s="57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hidden="1" s="2" customFormat="1" ht="6.96" customHeight="1">
      <c r="A38" s="33"/>
      <c r="B38" s="39"/>
      <c r="C38" s="33"/>
      <c r="D38" s="33"/>
      <c r="E38" s="33"/>
      <c r="F38" s="33"/>
      <c r="G38" s="33"/>
      <c r="H38" s="33"/>
      <c r="I38" s="33"/>
      <c r="J38" s="33"/>
      <c r="K38" s="33"/>
      <c r="L38" s="57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hidden="1" s="2" customFormat="1" ht="25.44" customHeight="1">
      <c r="A39" s="33"/>
      <c r="B39" s="39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13933444.25</v>
      </c>
      <c r="K39" s="156"/>
      <c r="L39" s="5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hidden="1" s="2" customFormat="1" ht="14.4" customHeight="1">
      <c r="A40" s="33"/>
      <c r="B40" s="39"/>
      <c r="C40" s="33"/>
      <c r="D40" s="33"/>
      <c r="E40" s="33"/>
      <c r="F40" s="33"/>
      <c r="G40" s="33"/>
      <c r="H40" s="33"/>
      <c r="I40" s="33"/>
      <c r="J40" s="33"/>
      <c r="K40" s="33"/>
      <c r="L40" s="57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57"/>
      <c r="D50" s="157" t="s">
        <v>47</v>
      </c>
      <c r="E50" s="158"/>
      <c r="F50" s="158"/>
      <c r="G50" s="157" t="s">
        <v>48</v>
      </c>
      <c r="H50" s="158"/>
      <c r="I50" s="158"/>
      <c r="J50" s="158"/>
      <c r="K50" s="158"/>
      <c r="L50" s="57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3"/>
      <c r="B61" s="39"/>
      <c r="C61" s="33"/>
      <c r="D61" s="159" t="s">
        <v>49</v>
      </c>
      <c r="E61" s="160"/>
      <c r="F61" s="161" t="s">
        <v>50</v>
      </c>
      <c r="G61" s="159" t="s">
        <v>49</v>
      </c>
      <c r="H61" s="160"/>
      <c r="I61" s="160"/>
      <c r="J61" s="162" t="s">
        <v>50</v>
      </c>
      <c r="K61" s="160"/>
      <c r="L61" s="57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3"/>
      <c r="B65" s="39"/>
      <c r="C65" s="33"/>
      <c r="D65" s="157" t="s">
        <v>51</v>
      </c>
      <c r="E65" s="163"/>
      <c r="F65" s="163"/>
      <c r="G65" s="157" t="s">
        <v>52</v>
      </c>
      <c r="H65" s="163"/>
      <c r="I65" s="163"/>
      <c r="J65" s="163"/>
      <c r="K65" s="163"/>
      <c r="L65" s="57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3"/>
      <c r="B76" s="39"/>
      <c r="C76" s="33"/>
      <c r="D76" s="159" t="s">
        <v>49</v>
      </c>
      <c r="E76" s="160"/>
      <c r="F76" s="161" t="s">
        <v>50</v>
      </c>
      <c r="G76" s="159" t="s">
        <v>49</v>
      </c>
      <c r="H76" s="160"/>
      <c r="I76" s="160"/>
      <c r="J76" s="162" t="s">
        <v>50</v>
      </c>
      <c r="K76" s="160"/>
      <c r="L76" s="57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hidden="1" s="2" customFormat="1" ht="14.4" customHeight="1">
      <c r="A77" s="33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hidden="1"/>
    <row r="79" hidden="1"/>
    <row r="80" hidden="1"/>
    <row r="81" s="2" customFormat="1" ht="6.96" customHeight="1">
      <c r="A81" s="33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="2" customFormat="1" ht="24.96" customHeight="1">
      <c r="A82" s="33"/>
      <c r="B82" s="34"/>
      <c r="C82" s="24" t="s">
        <v>94</v>
      </c>
      <c r="D82" s="35"/>
      <c r="E82" s="35"/>
      <c r="F82" s="35"/>
      <c r="G82" s="35"/>
      <c r="H82" s="35"/>
      <c r="I82" s="35"/>
      <c r="J82" s="35"/>
      <c r="K82" s="35"/>
      <c r="L82" s="57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="2" customFormat="1" ht="6.96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="2" customFormat="1" ht="12" customHeight="1">
      <c r="A84" s="33"/>
      <c r="B84" s="34"/>
      <c r="C84" s="30" t="s">
        <v>14</v>
      </c>
      <c r="D84" s="35"/>
      <c r="E84" s="35"/>
      <c r="F84" s="35"/>
      <c r="G84" s="35"/>
      <c r="H84" s="35"/>
      <c r="I84" s="35"/>
      <c r="J84" s="35"/>
      <c r="K84" s="35"/>
      <c r="L84" s="57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="2" customFormat="1" ht="26.25" customHeight="1">
      <c r="A85" s="33"/>
      <c r="B85" s="34"/>
      <c r="C85" s="35"/>
      <c r="D85" s="35"/>
      <c r="E85" s="168" t="str">
        <f>E7</f>
        <v>Dolní Dobrouč - Rekonstrukce vnitřních technických instalací a vybavení kuchyně v budově MŠ</v>
      </c>
      <c r="F85" s="30"/>
      <c r="G85" s="30"/>
      <c r="H85" s="30"/>
      <c r="I85" s="35"/>
      <c r="J85" s="35"/>
      <c r="K85" s="35"/>
      <c r="L85" s="57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="2" customFormat="1" ht="12" customHeight="1">
      <c r="A86" s="33"/>
      <c r="B86" s="34"/>
      <c r="C86" s="30" t="s">
        <v>92</v>
      </c>
      <c r="D86" s="35"/>
      <c r="E86" s="35"/>
      <c r="F86" s="35"/>
      <c r="G86" s="35"/>
      <c r="H86" s="35"/>
      <c r="I86" s="35"/>
      <c r="J86" s="35"/>
      <c r="K86" s="35"/>
      <c r="L86" s="57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="2" customFormat="1" ht="16.5" customHeight="1">
      <c r="A87" s="33"/>
      <c r="B87" s="34"/>
      <c r="C87" s="35"/>
      <c r="D87" s="35"/>
      <c r="E87" s="70" t="str">
        <f>E9</f>
        <v xml:space="preserve">SO-03 - SO-03  Stavební část - III.Etapa - Střední část</v>
      </c>
      <c r="F87" s="35"/>
      <c r="G87" s="35"/>
      <c r="H87" s="35"/>
      <c r="I87" s="35"/>
      <c r="J87" s="35"/>
      <c r="K87" s="35"/>
      <c r="L87" s="57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="2" customFormat="1" ht="6.96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="2" customFormat="1" ht="12" customHeight="1">
      <c r="A89" s="33"/>
      <c r="B89" s="34"/>
      <c r="C89" s="30" t="s">
        <v>18</v>
      </c>
      <c r="D89" s="35"/>
      <c r="E89" s="35"/>
      <c r="F89" s="27" t="str">
        <f>F12</f>
        <v>Dolní Dobrouč č.p.448</v>
      </c>
      <c r="G89" s="35"/>
      <c r="H89" s="35"/>
      <c r="I89" s="30" t="s">
        <v>20</v>
      </c>
      <c r="J89" s="73" t="str">
        <f>IF(J12="","",J12)</f>
        <v>11. 2. 2025</v>
      </c>
      <c r="K89" s="35"/>
      <c r="L89" s="57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="2" customFormat="1" ht="6.96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7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="2" customFormat="1" ht="25.65" customHeight="1">
      <c r="A91" s="33"/>
      <c r="B91" s="34"/>
      <c r="C91" s="30" t="s">
        <v>22</v>
      </c>
      <c r="D91" s="35"/>
      <c r="E91" s="35"/>
      <c r="F91" s="27" t="str">
        <f>E15</f>
        <v>Obec Dolní Dobrouč,č.p.380,561 02 Dolní Dobrouč</v>
      </c>
      <c r="G91" s="35"/>
      <c r="H91" s="35"/>
      <c r="I91" s="30" t="s">
        <v>28</v>
      </c>
      <c r="J91" s="31" t="str">
        <f>E21</f>
        <v>AGROSTAV Ústí nad Orlicí,a.s.</v>
      </c>
      <c r="K91" s="35"/>
      <c r="L91" s="57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="2" customFormat="1" ht="15.15" customHeight="1">
      <c r="A92" s="33"/>
      <c r="B92" s="34"/>
      <c r="C92" s="30" t="s">
        <v>26</v>
      </c>
      <c r="D92" s="35"/>
      <c r="E92" s="35"/>
      <c r="F92" s="27" t="str">
        <f>IF(E18="","",E18)</f>
        <v xml:space="preserve"> </v>
      </c>
      <c r="G92" s="35"/>
      <c r="H92" s="35"/>
      <c r="I92" s="30" t="s">
        <v>31</v>
      </c>
      <c r="J92" s="31" t="str">
        <f>E24</f>
        <v>LH</v>
      </c>
      <c r="K92" s="35"/>
      <c r="L92" s="57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="2" customFormat="1" ht="10.32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="2" customFormat="1" ht="29.28" customHeight="1">
      <c r="A94" s="33"/>
      <c r="B94" s="34"/>
      <c r="C94" s="169" t="s">
        <v>95</v>
      </c>
      <c r="D94" s="170"/>
      <c r="E94" s="170"/>
      <c r="F94" s="170"/>
      <c r="G94" s="170"/>
      <c r="H94" s="170"/>
      <c r="I94" s="170"/>
      <c r="J94" s="171" t="s">
        <v>96</v>
      </c>
      <c r="K94" s="170"/>
      <c r="L94" s="57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="2" customFormat="1" ht="10.32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7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="2" customFormat="1" ht="22.8" customHeight="1">
      <c r="A96" s="33"/>
      <c r="B96" s="34"/>
      <c r="C96" s="172" t="s">
        <v>97</v>
      </c>
      <c r="D96" s="35"/>
      <c r="E96" s="35"/>
      <c r="F96" s="35"/>
      <c r="G96" s="35"/>
      <c r="H96" s="35"/>
      <c r="I96" s="35"/>
      <c r="J96" s="104">
        <f>J146</f>
        <v>11515243.180000002</v>
      </c>
      <c r="K96" s="35"/>
      <c r="L96" s="57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98</v>
      </c>
    </row>
    <row r="97" s="9" customFormat="1" ht="24.96" customHeight="1">
      <c r="A97" s="9"/>
      <c r="B97" s="173"/>
      <c r="C97" s="174"/>
      <c r="D97" s="175" t="s">
        <v>99</v>
      </c>
      <c r="E97" s="176"/>
      <c r="F97" s="176"/>
      <c r="G97" s="176"/>
      <c r="H97" s="176"/>
      <c r="I97" s="176"/>
      <c r="J97" s="177">
        <f>J147</f>
        <v>1590070.99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952</v>
      </c>
      <c r="E98" s="182"/>
      <c r="F98" s="182"/>
      <c r="G98" s="182"/>
      <c r="H98" s="182"/>
      <c r="I98" s="182"/>
      <c r="J98" s="183">
        <f>J148</f>
        <v>17697.550000000003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953</v>
      </c>
      <c r="E99" s="182"/>
      <c r="F99" s="182"/>
      <c r="G99" s="182"/>
      <c r="H99" s="182"/>
      <c r="I99" s="182"/>
      <c r="J99" s="183">
        <f>J165</f>
        <v>18535.77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954</v>
      </c>
      <c r="E100" s="182"/>
      <c r="F100" s="182"/>
      <c r="G100" s="182"/>
      <c r="H100" s="182"/>
      <c r="I100" s="182"/>
      <c r="J100" s="183">
        <f>J177</f>
        <v>15601.029999999999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955</v>
      </c>
      <c r="E101" s="182"/>
      <c r="F101" s="182"/>
      <c r="G101" s="182"/>
      <c r="H101" s="182"/>
      <c r="I101" s="182"/>
      <c r="J101" s="183">
        <f>J192</f>
        <v>46978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100</v>
      </c>
      <c r="E102" s="182"/>
      <c r="F102" s="182"/>
      <c r="G102" s="182"/>
      <c r="H102" s="182"/>
      <c r="I102" s="182"/>
      <c r="J102" s="183">
        <f>J198</f>
        <v>1032453.0499999999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9"/>
      <c r="C103" s="180"/>
      <c r="D103" s="181" t="s">
        <v>101</v>
      </c>
      <c r="E103" s="182"/>
      <c r="F103" s="182"/>
      <c r="G103" s="182"/>
      <c r="H103" s="182"/>
      <c r="I103" s="182"/>
      <c r="J103" s="183">
        <f>J255</f>
        <v>147068.84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102</v>
      </c>
      <c r="E104" s="182"/>
      <c r="F104" s="182"/>
      <c r="G104" s="182"/>
      <c r="H104" s="182"/>
      <c r="I104" s="182"/>
      <c r="J104" s="183">
        <f>J273</f>
        <v>261106.17000000001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103</v>
      </c>
      <c r="E105" s="182"/>
      <c r="F105" s="182"/>
      <c r="G105" s="182"/>
      <c r="H105" s="182"/>
      <c r="I105" s="182"/>
      <c r="J105" s="183">
        <f>J280</f>
        <v>50630.580000000002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3"/>
      <c r="C106" s="174"/>
      <c r="D106" s="175" t="s">
        <v>104</v>
      </c>
      <c r="E106" s="176"/>
      <c r="F106" s="176"/>
      <c r="G106" s="176"/>
      <c r="H106" s="176"/>
      <c r="I106" s="176"/>
      <c r="J106" s="177">
        <f>J282</f>
        <v>9799613.4700000007</v>
      </c>
      <c r="K106" s="174"/>
      <c r="L106" s="17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9"/>
      <c r="C107" s="180"/>
      <c r="D107" s="181" t="s">
        <v>956</v>
      </c>
      <c r="E107" s="182"/>
      <c r="F107" s="182"/>
      <c r="G107" s="182"/>
      <c r="H107" s="182"/>
      <c r="I107" s="182"/>
      <c r="J107" s="183">
        <f>J283</f>
        <v>32543.600000000002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957</v>
      </c>
      <c r="E108" s="182"/>
      <c r="F108" s="182"/>
      <c r="G108" s="182"/>
      <c r="H108" s="182"/>
      <c r="I108" s="182"/>
      <c r="J108" s="183">
        <f>J293</f>
        <v>58909.249999999993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105</v>
      </c>
      <c r="E109" s="182"/>
      <c r="F109" s="182"/>
      <c r="G109" s="182"/>
      <c r="H109" s="182"/>
      <c r="I109" s="182"/>
      <c r="J109" s="183">
        <f>J311</f>
        <v>1802399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106</v>
      </c>
      <c r="E110" s="182"/>
      <c r="F110" s="182"/>
      <c r="G110" s="182"/>
      <c r="H110" s="182"/>
      <c r="I110" s="182"/>
      <c r="J110" s="183">
        <f>J314</f>
        <v>1534889.3600000001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107</v>
      </c>
      <c r="E111" s="182"/>
      <c r="F111" s="182"/>
      <c r="G111" s="182"/>
      <c r="H111" s="182"/>
      <c r="I111" s="182"/>
      <c r="J111" s="183">
        <f>J316</f>
        <v>1213294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9"/>
      <c r="C112" s="180"/>
      <c r="D112" s="181" t="s">
        <v>958</v>
      </c>
      <c r="E112" s="182"/>
      <c r="F112" s="182"/>
      <c r="G112" s="182"/>
      <c r="H112" s="182"/>
      <c r="I112" s="182"/>
      <c r="J112" s="183">
        <f>J319</f>
        <v>1597256</v>
      </c>
      <c r="K112" s="180"/>
      <c r="L112" s="18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9"/>
      <c r="C113" s="180"/>
      <c r="D113" s="181" t="s">
        <v>959</v>
      </c>
      <c r="E113" s="182"/>
      <c r="F113" s="182"/>
      <c r="G113" s="182"/>
      <c r="H113" s="182"/>
      <c r="I113" s="182"/>
      <c r="J113" s="183">
        <f>J322</f>
        <v>348224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9"/>
      <c r="C114" s="180"/>
      <c r="D114" s="181" t="s">
        <v>960</v>
      </c>
      <c r="E114" s="182"/>
      <c r="F114" s="182"/>
      <c r="G114" s="182"/>
      <c r="H114" s="182"/>
      <c r="I114" s="182"/>
      <c r="J114" s="183">
        <f>J325</f>
        <v>1662.1500000000001</v>
      </c>
      <c r="K114" s="180"/>
      <c r="L114" s="18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9"/>
      <c r="C115" s="180"/>
      <c r="D115" s="181" t="s">
        <v>961</v>
      </c>
      <c r="E115" s="182"/>
      <c r="F115" s="182"/>
      <c r="G115" s="182"/>
      <c r="H115" s="182"/>
      <c r="I115" s="182"/>
      <c r="J115" s="183">
        <f>J330</f>
        <v>134866.81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79"/>
      <c r="C116" s="180"/>
      <c r="D116" s="181" t="s">
        <v>962</v>
      </c>
      <c r="E116" s="182"/>
      <c r="F116" s="182"/>
      <c r="G116" s="182"/>
      <c r="H116" s="182"/>
      <c r="I116" s="182"/>
      <c r="J116" s="183">
        <f>J346</f>
        <v>13691.659999999998</v>
      </c>
      <c r="K116" s="180"/>
      <c r="L116" s="18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79"/>
      <c r="C117" s="180"/>
      <c r="D117" s="181" t="s">
        <v>109</v>
      </c>
      <c r="E117" s="182"/>
      <c r="F117" s="182"/>
      <c r="G117" s="182"/>
      <c r="H117" s="182"/>
      <c r="I117" s="182"/>
      <c r="J117" s="183">
        <f>J355</f>
        <v>1145817.0900000001</v>
      </c>
      <c r="K117" s="180"/>
      <c r="L117" s="18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79"/>
      <c r="C118" s="180"/>
      <c r="D118" s="181" t="s">
        <v>963</v>
      </c>
      <c r="E118" s="182"/>
      <c r="F118" s="182"/>
      <c r="G118" s="182"/>
      <c r="H118" s="182"/>
      <c r="I118" s="182"/>
      <c r="J118" s="183">
        <f>J374</f>
        <v>248998.10000000001</v>
      </c>
      <c r="K118" s="180"/>
      <c r="L118" s="18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79"/>
      <c r="C119" s="180"/>
      <c r="D119" s="181" t="s">
        <v>110</v>
      </c>
      <c r="E119" s="182"/>
      <c r="F119" s="182"/>
      <c r="G119" s="182"/>
      <c r="H119" s="182"/>
      <c r="I119" s="182"/>
      <c r="J119" s="183">
        <f>J383</f>
        <v>713032.56000000006</v>
      </c>
      <c r="K119" s="180"/>
      <c r="L119" s="18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79"/>
      <c r="C120" s="180"/>
      <c r="D120" s="181" t="s">
        <v>111</v>
      </c>
      <c r="E120" s="182"/>
      <c r="F120" s="182"/>
      <c r="G120" s="182"/>
      <c r="H120" s="182"/>
      <c r="I120" s="182"/>
      <c r="J120" s="183">
        <f>J451</f>
        <v>204525.42000000001</v>
      </c>
      <c r="K120" s="180"/>
      <c r="L120" s="18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79"/>
      <c r="C121" s="180"/>
      <c r="D121" s="181" t="s">
        <v>112</v>
      </c>
      <c r="E121" s="182"/>
      <c r="F121" s="182"/>
      <c r="G121" s="182"/>
      <c r="H121" s="182"/>
      <c r="I121" s="182"/>
      <c r="J121" s="183">
        <f>J499</f>
        <v>567284.38</v>
      </c>
      <c r="K121" s="180"/>
      <c r="L121" s="18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79"/>
      <c r="C122" s="180"/>
      <c r="D122" s="181" t="s">
        <v>113</v>
      </c>
      <c r="E122" s="182"/>
      <c r="F122" s="182"/>
      <c r="G122" s="182"/>
      <c r="H122" s="182"/>
      <c r="I122" s="182"/>
      <c r="J122" s="183">
        <f>J581</f>
        <v>182220.09</v>
      </c>
      <c r="K122" s="180"/>
      <c r="L122" s="18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9" customFormat="1" ht="24.96" customHeight="1">
      <c r="A123" s="9"/>
      <c r="B123" s="173"/>
      <c r="C123" s="174"/>
      <c r="D123" s="175" t="s">
        <v>114</v>
      </c>
      <c r="E123" s="176"/>
      <c r="F123" s="176"/>
      <c r="G123" s="176"/>
      <c r="H123" s="176"/>
      <c r="I123" s="176"/>
      <c r="J123" s="177">
        <f>J629</f>
        <v>125558.72</v>
      </c>
      <c r="K123" s="174"/>
      <c r="L123" s="178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="10" customFormat="1" ht="19.92" customHeight="1">
      <c r="A124" s="10"/>
      <c r="B124" s="179"/>
      <c r="C124" s="180"/>
      <c r="D124" s="181" t="s">
        <v>115</v>
      </c>
      <c r="E124" s="182"/>
      <c r="F124" s="182"/>
      <c r="G124" s="182"/>
      <c r="H124" s="182"/>
      <c r="I124" s="182"/>
      <c r="J124" s="183">
        <f>J630</f>
        <v>34169.040000000001</v>
      </c>
      <c r="K124" s="180"/>
      <c r="L124" s="184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79"/>
      <c r="C125" s="180"/>
      <c r="D125" s="181" t="s">
        <v>116</v>
      </c>
      <c r="E125" s="182"/>
      <c r="F125" s="182"/>
      <c r="G125" s="182"/>
      <c r="H125" s="182"/>
      <c r="I125" s="182"/>
      <c r="J125" s="183">
        <f>J632</f>
        <v>11389.68</v>
      </c>
      <c r="K125" s="180"/>
      <c r="L125" s="184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79"/>
      <c r="C126" s="180"/>
      <c r="D126" s="181" t="s">
        <v>117</v>
      </c>
      <c r="E126" s="182"/>
      <c r="F126" s="182"/>
      <c r="G126" s="182"/>
      <c r="H126" s="182"/>
      <c r="I126" s="182"/>
      <c r="J126" s="183">
        <f>J634</f>
        <v>80000</v>
      </c>
      <c r="K126" s="180"/>
      <c r="L126" s="184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2" customFormat="1" ht="21.84" customHeight="1">
      <c r="A127" s="33"/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57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="2" customFormat="1" ht="6.96" customHeight="1">
      <c r="A128" s="33"/>
      <c r="B128" s="60"/>
      <c r="C128" s="61"/>
      <c r="D128" s="61"/>
      <c r="E128" s="61"/>
      <c r="F128" s="61"/>
      <c r="G128" s="61"/>
      <c r="H128" s="61"/>
      <c r="I128" s="61"/>
      <c r="J128" s="61"/>
      <c r="K128" s="61"/>
      <c r="L128" s="57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32" s="2" customFormat="1" ht="6.96" customHeight="1">
      <c r="A132" s="33"/>
      <c r="B132" s="62"/>
      <c r="C132" s="63"/>
      <c r="D132" s="63"/>
      <c r="E132" s="63"/>
      <c r="F132" s="63"/>
      <c r="G132" s="63"/>
      <c r="H132" s="63"/>
      <c r="I132" s="63"/>
      <c r="J132" s="63"/>
      <c r="K132" s="63"/>
      <c r="L132" s="57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="2" customFormat="1" ht="24.96" customHeight="1">
      <c r="A133" s="33"/>
      <c r="B133" s="34"/>
      <c r="C133" s="24" t="s">
        <v>118</v>
      </c>
      <c r="D133" s="35"/>
      <c r="E133" s="35"/>
      <c r="F133" s="35"/>
      <c r="G133" s="35"/>
      <c r="H133" s="35"/>
      <c r="I133" s="35"/>
      <c r="J133" s="35"/>
      <c r="K133" s="35"/>
      <c r="L133" s="57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="2" customFormat="1" ht="6.96" customHeight="1">
      <c r="A134" s="33"/>
      <c r="B134" s="34"/>
      <c r="C134" s="35"/>
      <c r="D134" s="35"/>
      <c r="E134" s="35"/>
      <c r="F134" s="35"/>
      <c r="G134" s="35"/>
      <c r="H134" s="35"/>
      <c r="I134" s="35"/>
      <c r="J134" s="35"/>
      <c r="K134" s="35"/>
      <c r="L134" s="57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="2" customFormat="1" ht="12" customHeight="1">
      <c r="A135" s="33"/>
      <c r="B135" s="34"/>
      <c r="C135" s="30" t="s">
        <v>14</v>
      </c>
      <c r="D135" s="35"/>
      <c r="E135" s="35"/>
      <c r="F135" s="35"/>
      <c r="G135" s="35"/>
      <c r="H135" s="35"/>
      <c r="I135" s="35"/>
      <c r="J135" s="35"/>
      <c r="K135" s="35"/>
      <c r="L135" s="57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="2" customFormat="1" ht="26.25" customHeight="1">
      <c r="A136" s="33"/>
      <c r="B136" s="34"/>
      <c r="C136" s="35"/>
      <c r="D136" s="35"/>
      <c r="E136" s="168" t="str">
        <f>E7</f>
        <v>Dolní Dobrouč - Rekonstrukce vnitřních technických instalací a vybavení kuchyně v budově MŠ</v>
      </c>
      <c r="F136" s="30"/>
      <c r="G136" s="30"/>
      <c r="H136" s="30"/>
      <c r="I136" s="35"/>
      <c r="J136" s="35"/>
      <c r="K136" s="35"/>
      <c r="L136" s="57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="2" customFormat="1" ht="12" customHeight="1">
      <c r="A137" s="33"/>
      <c r="B137" s="34"/>
      <c r="C137" s="30" t="s">
        <v>92</v>
      </c>
      <c r="D137" s="35"/>
      <c r="E137" s="35"/>
      <c r="F137" s="35"/>
      <c r="G137" s="35"/>
      <c r="H137" s="35"/>
      <c r="I137" s="35"/>
      <c r="J137" s="35"/>
      <c r="K137" s="35"/>
      <c r="L137" s="57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="2" customFormat="1" ht="16.5" customHeight="1">
      <c r="A138" s="33"/>
      <c r="B138" s="34"/>
      <c r="C138" s="35"/>
      <c r="D138" s="35"/>
      <c r="E138" s="70" t="str">
        <f>E9</f>
        <v xml:space="preserve">SO-03 - SO-03  Stavební část - III.Etapa - Střední část</v>
      </c>
      <c r="F138" s="35"/>
      <c r="G138" s="35"/>
      <c r="H138" s="35"/>
      <c r="I138" s="35"/>
      <c r="J138" s="35"/>
      <c r="K138" s="35"/>
      <c r="L138" s="57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="2" customFormat="1" ht="6.96" customHeight="1">
      <c r="A139" s="33"/>
      <c r="B139" s="34"/>
      <c r="C139" s="35"/>
      <c r="D139" s="35"/>
      <c r="E139" s="35"/>
      <c r="F139" s="35"/>
      <c r="G139" s="35"/>
      <c r="H139" s="35"/>
      <c r="I139" s="35"/>
      <c r="J139" s="35"/>
      <c r="K139" s="35"/>
      <c r="L139" s="57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="2" customFormat="1" ht="12" customHeight="1">
      <c r="A140" s="33"/>
      <c r="B140" s="34"/>
      <c r="C140" s="30" t="s">
        <v>18</v>
      </c>
      <c r="D140" s="35"/>
      <c r="E140" s="35"/>
      <c r="F140" s="27" t="str">
        <f>F12</f>
        <v>Dolní Dobrouč č.p.448</v>
      </c>
      <c r="G140" s="35"/>
      <c r="H140" s="35"/>
      <c r="I140" s="30" t="s">
        <v>20</v>
      </c>
      <c r="J140" s="73" t="str">
        <f>IF(J12="","",J12)</f>
        <v>11. 2. 2025</v>
      </c>
      <c r="K140" s="35"/>
      <c r="L140" s="57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="2" customFormat="1" ht="6.96" customHeight="1">
      <c r="A141" s="33"/>
      <c r="B141" s="34"/>
      <c r="C141" s="35"/>
      <c r="D141" s="35"/>
      <c r="E141" s="35"/>
      <c r="F141" s="35"/>
      <c r="G141" s="35"/>
      <c r="H141" s="35"/>
      <c r="I141" s="35"/>
      <c r="J141" s="35"/>
      <c r="K141" s="35"/>
      <c r="L141" s="57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  <row r="142" s="2" customFormat="1" ht="25.65" customHeight="1">
      <c r="A142" s="33"/>
      <c r="B142" s="34"/>
      <c r="C142" s="30" t="s">
        <v>22</v>
      </c>
      <c r="D142" s="35"/>
      <c r="E142" s="35"/>
      <c r="F142" s="27" t="str">
        <f>E15</f>
        <v>Obec Dolní Dobrouč,č.p.380,561 02 Dolní Dobrouč</v>
      </c>
      <c r="G142" s="35"/>
      <c r="H142" s="35"/>
      <c r="I142" s="30" t="s">
        <v>28</v>
      </c>
      <c r="J142" s="31" t="str">
        <f>E21</f>
        <v>AGROSTAV Ústí nad Orlicí,a.s.</v>
      </c>
      <c r="K142" s="35"/>
      <c r="L142" s="57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  <row r="143" s="2" customFormat="1" ht="15.15" customHeight="1">
      <c r="A143" s="33"/>
      <c r="B143" s="34"/>
      <c r="C143" s="30" t="s">
        <v>26</v>
      </c>
      <c r="D143" s="35"/>
      <c r="E143" s="35"/>
      <c r="F143" s="27" t="str">
        <f>IF(E18="","",E18)</f>
        <v xml:space="preserve"> </v>
      </c>
      <c r="G143" s="35"/>
      <c r="H143" s="35"/>
      <c r="I143" s="30" t="s">
        <v>31</v>
      </c>
      <c r="J143" s="31" t="str">
        <f>E24</f>
        <v>LH</v>
      </c>
      <c r="K143" s="35"/>
      <c r="L143" s="57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</row>
    <row r="144" s="2" customFormat="1" ht="10.32" customHeight="1">
      <c r="A144" s="33"/>
      <c r="B144" s="34"/>
      <c r="C144" s="35"/>
      <c r="D144" s="35"/>
      <c r="E144" s="35"/>
      <c r="F144" s="35"/>
      <c r="G144" s="35"/>
      <c r="H144" s="35"/>
      <c r="I144" s="35"/>
      <c r="J144" s="35"/>
      <c r="K144" s="35"/>
      <c r="L144" s="57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</row>
    <row r="145" s="11" customFormat="1" ht="29.28" customHeight="1">
      <c r="A145" s="185"/>
      <c r="B145" s="186"/>
      <c r="C145" s="187" t="s">
        <v>119</v>
      </c>
      <c r="D145" s="188" t="s">
        <v>59</v>
      </c>
      <c r="E145" s="188" t="s">
        <v>55</v>
      </c>
      <c r="F145" s="188" t="s">
        <v>56</v>
      </c>
      <c r="G145" s="188" t="s">
        <v>120</v>
      </c>
      <c r="H145" s="188" t="s">
        <v>121</v>
      </c>
      <c r="I145" s="188" t="s">
        <v>122</v>
      </c>
      <c r="J145" s="189" t="s">
        <v>96</v>
      </c>
      <c r="K145" s="190" t="s">
        <v>123</v>
      </c>
      <c r="L145" s="191"/>
      <c r="M145" s="94" t="s">
        <v>1</v>
      </c>
      <c r="N145" s="95" t="s">
        <v>38</v>
      </c>
      <c r="O145" s="95" t="s">
        <v>124</v>
      </c>
      <c r="P145" s="95" t="s">
        <v>125</v>
      </c>
      <c r="Q145" s="95" t="s">
        <v>126</v>
      </c>
      <c r="R145" s="95" t="s">
        <v>127</v>
      </c>
      <c r="S145" s="95" t="s">
        <v>128</v>
      </c>
      <c r="T145" s="96" t="s">
        <v>129</v>
      </c>
      <c r="U145" s="185"/>
      <c r="V145" s="185"/>
      <c r="W145" s="185"/>
      <c r="X145" s="185"/>
      <c r="Y145" s="185"/>
      <c r="Z145" s="185"/>
      <c r="AA145" s="185"/>
      <c r="AB145" s="185"/>
      <c r="AC145" s="185"/>
      <c r="AD145" s="185"/>
      <c r="AE145" s="185"/>
    </row>
    <row r="146" s="2" customFormat="1" ht="22.8" customHeight="1">
      <c r="A146" s="33"/>
      <c r="B146" s="34"/>
      <c r="C146" s="101" t="s">
        <v>130</v>
      </c>
      <c r="D146" s="35"/>
      <c r="E146" s="35"/>
      <c r="F146" s="35"/>
      <c r="G146" s="35"/>
      <c r="H146" s="35"/>
      <c r="I146" s="35"/>
      <c r="J146" s="192">
        <f>BK146</f>
        <v>11515243.180000002</v>
      </c>
      <c r="K146" s="35"/>
      <c r="L146" s="39"/>
      <c r="M146" s="97"/>
      <c r="N146" s="193"/>
      <c r="O146" s="98"/>
      <c r="P146" s="194">
        <f>P147+P282+P629</f>
        <v>3485.6009800000002</v>
      </c>
      <c r="Q146" s="98"/>
      <c r="R146" s="194">
        <f>R147+R282+R629</f>
        <v>138.81003379000001</v>
      </c>
      <c r="S146" s="98"/>
      <c r="T146" s="195">
        <f>T147+T282+T629</f>
        <v>63.179478279999998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73</v>
      </c>
      <c r="AU146" s="18" t="s">
        <v>98</v>
      </c>
      <c r="BK146" s="196">
        <f>BK147+BK282+BK629</f>
        <v>11515243.180000002</v>
      </c>
    </row>
    <row r="147" s="12" customFormat="1" ht="25.92" customHeight="1">
      <c r="A147" s="12"/>
      <c r="B147" s="197"/>
      <c r="C147" s="198"/>
      <c r="D147" s="199" t="s">
        <v>73</v>
      </c>
      <c r="E147" s="200" t="s">
        <v>131</v>
      </c>
      <c r="F147" s="200" t="s">
        <v>132</v>
      </c>
      <c r="G147" s="198"/>
      <c r="H147" s="198"/>
      <c r="I147" s="198"/>
      <c r="J147" s="201">
        <f>BK147</f>
        <v>1590070.99</v>
      </c>
      <c r="K147" s="198"/>
      <c r="L147" s="202"/>
      <c r="M147" s="203"/>
      <c r="N147" s="204"/>
      <c r="O147" s="204"/>
      <c r="P147" s="205">
        <f>P148+P165+P177+P192+P198+P255+P273+P280</f>
        <v>2013.5082719999998</v>
      </c>
      <c r="Q147" s="204"/>
      <c r="R147" s="205">
        <f>R148+R165+R177+R192+R198+R255+R273+R280</f>
        <v>117.9552564</v>
      </c>
      <c r="S147" s="204"/>
      <c r="T147" s="206">
        <f>T148+T165+T177+T192+T198+T255+T273+T280</f>
        <v>13.18539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7" t="s">
        <v>82</v>
      </c>
      <c r="AT147" s="208" t="s">
        <v>73</v>
      </c>
      <c r="AU147" s="208" t="s">
        <v>74</v>
      </c>
      <c r="AY147" s="207" t="s">
        <v>133</v>
      </c>
      <c r="BK147" s="209">
        <f>BK148+BK165+BK177+BK192+BK198+BK255+BK273+BK280</f>
        <v>1590070.99</v>
      </c>
    </row>
    <row r="148" s="12" customFormat="1" ht="22.8" customHeight="1">
      <c r="A148" s="12"/>
      <c r="B148" s="197"/>
      <c r="C148" s="198"/>
      <c r="D148" s="199" t="s">
        <v>73</v>
      </c>
      <c r="E148" s="210" t="s">
        <v>82</v>
      </c>
      <c r="F148" s="210" t="s">
        <v>964</v>
      </c>
      <c r="G148" s="198"/>
      <c r="H148" s="198"/>
      <c r="I148" s="198"/>
      <c r="J148" s="211">
        <f>BK148</f>
        <v>17697.550000000003</v>
      </c>
      <c r="K148" s="198"/>
      <c r="L148" s="202"/>
      <c r="M148" s="203"/>
      <c r="N148" s="204"/>
      <c r="O148" s="204"/>
      <c r="P148" s="205">
        <f>SUM(P149:P164)</f>
        <v>10.927094999999998</v>
      </c>
      <c r="Q148" s="204"/>
      <c r="R148" s="205">
        <f>SUM(R149:R164)</f>
        <v>9.6620000000000008</v>
      </c>
      <c r="S148" s="204"/>
      <c r="T148" s="206">
        <f>SUM(T149:T164)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07" t="s">
        <v>82</v>
      </c>
      <c r="AT148" s="208" t="s">
        <v>73</v>
      </c>
      <c r="AU148" s="208" t="s">
        <v>82</v>
      </c>
      <c r="AY148" s="207" t="s">
        <v>133</v>
      </c>
      <c r="BK148" s="209">
        <f>SUM(BK149:BK164)</f>
        <v>17697.550000000003</v>
      </c>
    </row>
    <row r="149" s="2" customFormat="1" ht="24.15" customHeight="1">
      <c r="A149" s="33"/>
      <c r="B149" s="34"/>
      <c r="C149" s="212" t="s">
        <v>82</v>
      </c>
      <c r="D149" s="212" t="s">
        <v>136</v>
      </c>
      <c r="E149" s="213" t="s">
        <v>965</v>
      </c>
      <c r="F149" s="214" t="s">
        <v>966</v>
      </c>
      <c r="G149" s="215" t="s">
        <v>139</v>
      </c>
      <c r="H149" s="216">
        <v>16.949999999999999</v>
      </c>
      <c r="I149" s="217">
        <v>77.799999999999997</v>
      </c>
      <c r="J149" s="217">
        <f>ROUND(I149*H149,2)</f>
        <v>1318.71</v>
      </c>
      <c r="K149" s="218"/>
      <c r="L149" s="39"/>
      <c r="M149" s="219" t="s">
        <v>1</v>
      </c>
      <c r="N149" s="220" t="s">
        <v>39</v>
      </c>
      <c r="O149" s="221">
        <v>0.098000000000000004</v>
      </c>
      <c r="P149" s="221">
        <f>O149*H149</f>
        <v>1.6611</v>
      </c>
      <c r="Q149" s="221">
        <v>0</v>
      </c>
      <c r="R149" s="221">
        <f>Q149*H149</f>
        <v>0</v>
      </c>
      <c r="S149" s="221">
        <v>0</v>
      </c>
      <c r="T149" s="22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23" t="s">
        <v>140</v>
      </c>
      <c r="AT149" s="223" t="s">
        <v>136</v>
      </c>
      <c r="AU149" s="223" t="s">
        <v>84</v>
      </c>
      <c r="AY149" s="18" t="s">
        <v>133</v>
      </c>
      <c r="BE149" s="224">
        <f>IF(N149="základní",J149,0)</f>
        <v>1318.71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8" t="s">
        <v>82</v>
      </c>
      <c r="BK149" s="224">
        <f>ROUND(I149*H149,2)</f>
        <v>1318.71</v>
      </c>
      <c r="BL149" s="18" t="s">
        <v>140</v>
      </c>
      <c r="BM149" s="223" t="s">
        <v>967</v>
      </c>
    </row>
    <row r="150" s="13" customFormat="1">
      <c r="A150" s="13"/>
      <c r="B150" s="225"/>
      <c r="C150" s="226"/>
      <c r="D150" s="227" t="s">
        <v>142</v>
      </c>
      <c r="E150" s="228" t="s">
        <v>1</v>
      </c>
      <c r="F150" s="229" t="s">
        <v>968</v>
      </c>
      <c r="G150" s="226"/>
      <c r="H150" s="230">
        <v>10.800000000000001</v>
      </c>
      <c r="I150" s="226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142</v>
      </c>
      <c r="AU150" s="235" t="s">
        <v>84</v>
      </c>
      <c r="AV150" s="13" t="s">
        <v>84</v>
      </c>
      <c r="AW150" s="13" t="s">
        <v>30</v>
      </c>
      <c r="AX150" s="13" t="s">
        <v>74</v>
      </c>
      <c r="AY150" s="235" t="s">
        <v>133</v>
      </c>
    </row>
    <row r="151" s="13" customFormat="1">
      <c r="A151" s="13"/>
      <c r="B151" s="225"/>
      <c r="C151" s="226"/>
      <c r="D151" s="227" t="s">
        <v>142</v>
      </c>
      <c r="E151" s="228" t="s">
        <v>1</v>
      </c>
      <c r="F151" s="229" t="s">
        <v>969</v>
      </c>
      <c r="G151" s="226"/>
      <c r="H151" s="230">
        <v>6.1500000000000004</v>
      </c>
      <c r="I151" s="226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142</v>
      </c>
      <c r="AU151" s="235" t="s">
        <v>84</v>
      </c>
      <c r="AV151" s="13" t="s">
        <v>84</v>
      </c>
      <c r="AW151" s="13" t="s">
        <v>30</v>
      </c>
      <c r="AX151" s="13" t="s">
        <v>74</v>
      </c>
      <c r="AY151" s="235" t="s">
        <v>133</v>
      </c>
    </row>
    <row r="152" s="14" customFormat="1">
      <c r="A152" s="14"/>
      <c r="B152" s="236"/>
      <c r="C152" s="237"/>
      <c r="D152" s="227" t="s">
        <v>142</v>
      </c>
      <c r="E152" s="238" t="s">
        <v>1</v>
      </c>
      <c r="F152" s="239" t="s">
        <v>145</v>
      </c>
      <c r="G152" s="237"/>
      <c r="H152" s="240">
        <v>16.950000000000003</v>
      </c>
      <c r="I152" s="237"/>
      <c r="J152" s="237"/>
      <c r="K152" s="237"/>
      <c r="L152" s="241"/>
      <c r="M152" s="242"/>
      <c r="N152" s="243"/>
      <c r="O152" s="243"/>
      <c r="P152" s="243"/>
      <c r="Q152" s="243"/>
      <c r="R152" s="243"/>
      <c r="S152" s="243"/>
      <c r="T152" s="24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5" t="s">
        <v>142</v>
      </c>
      <c r="AU152" s="245" t="s">
        <v>84</v>
      </c>
      <c r="AV152" s="14" t="s">
        <v>140</v>
      </c>
      <c r="AW152" s="14" t="s">
        <v>30</v>
      </c>
      <c r="AX152" s="14" t="s">
        <v>82</v>
      </c>
      <c r="AY152" s="245" t="s">
        <v>133</v>
      </c>
    </row>
    <row r="153" s="2" customFormat="1" ht="33" customHeight="1">
      <c r="A153" s="33"/>
      <c r="B153" s="34"/>
      <c r="C153" s="212" t="s">
        <v>84</v>
      </c>
      <c r="D153" s="212" t="s">
        <v>136</v>
      </c>
      <c r="E153" s="213" t="s">
        <v>970</v>
      </c>
      <c r="F153" s="214" t="s">
        <v>971</v>
      </c>
      <c r="G153" s="215" t="s">
        <v>972</v>
      </c>
      <c r="H153" s="216">
        <v>3.96</v>
      </c>
      <c r="I153" s="217">
        <v>1100</v>
      </c>
      <c r="J153" s="217">
        <f>ROUND(I153*H153,2)</f>
        <v>4356</v>
      </c>
      <c r="K153" s="218"/>
      <c r="L153" s="39"/>
      <c r="M153" s="219" t="s">
        <v>1</v>
      </c>
      <c r="N153" s="220" t="s">
        <v>39</v>
      </c>
      <c r="O153" s="221">
        <v>1.72</v>
      </c>
      <c r="P153" s="221">
        <f>O153*H153</f>
        <v>6.8111999999999995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23" t="s">
        <v>140</v>
      </c>
      <c r="AT153" s="223" t="s">
        <v>136</v>
      </c>
      <c r="AU153" s="223" t="s">
        <v>84</v>
      </c>
      <c r="AY153" s="18" t="s">
        <v>133</v>
      </c>
      <c r="BE153" s="224">
        <f>IF(N153="základní",J153,0)</f>
        <v>4356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8" t="s">
        <v>82</v>
      </c>
      <c r="BK153" s="224">
        <f>ROUND(I153*H153,2)</f>
        <v>4356</v>
      </c>
      <c r="BL153" s="18" t="s">
        <v>140</v>
      </c>
      <c r="BM153" s="223" t="s">
        <v>973</v>
      </c>
    </row>
    <row r="154" s="13" customFormat="1">
      <c r="A154" s="13"/>
      <c r="B154" s="225"/>
      <c r="C154" s="226"/>
      <c r="D154" s="227" t="s">
        <v>142</v>
      </c>
      <c r="E154" s="228" t="s">
        <v>1</v>
      </c>
      <c r="F154" s="229" t="s">
        <v>974</v>
      </c>
      <c r="G154" s="226"/>
      <c r="H154" s="230">
        <v>2.52</v>
      </c>
      <c r="I154" s="226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142</v>
      </c>
      <c r="AU154" s="235" t="s">
        <v>84</v>
      </c>
      <c r="AV154" s="13" t="s">
        <v>84</v>
      </c>
      <c r="AW154" s="13" t="s">
        <v>30</v>
      </c>
      <c r="AX154" s="13" t="s">
        <v>74</v>
      </c>
      <c r="AY154" s="235" t="s">
        <v>133</v>
      </c>
    </row>
    <row r="155" s="13" customFormat="1">
      <c r="A155" s="13"/>
      <c r="B155" s="225"/>
      <c r="C155" s="226"/>
      <c r="D155" s="227" t="s">
        <v>142</v>
      </c>
      <c r="E155" s="228" t="s">
        <v>1</v>
      </c>
      <c r="F155" s="229" t="s">
        <v>975</v>
      </c>
      <c r="G155" s="226"/>
      <c r="H155" s="230">
        <v>1.44</v>
      </c>
      <c r="I155" s="226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142</v>
      </c>
      <c r="AU155" s="235" t="s">
        <v>84</v>
      </c>
      <c r="AV155" s="13" t="s">
        <v>84</v>
      </c>
      <c r="AW155" s="13" t="s">
        <v>30</v>
      </c>
      <c r="AX155" s="13" t="s">
        <v>74</v>
      </c>
      <c r="AY155" s="235" t="s">
        <v>133</v>
      </c>
    </row>
    <row r="156" s="14" customFormat="1">
      <c r="A156" s="14"/>
      <c r="B156" s="236"/>
      <c r="C156" s="237"/>
      <c r="D156" s="227" t="s">
        <v>142</v>
      </c>
      <c r="E156" s="238" t="s">
        <v>1</v>
      </c>
      <c r="F156" s="239" t="s">
        <v>145</v>
      </c>
      <c r="G156" s="237"/>
      <c r="H156" s="240">
        <v>3.96</v>
      </c>
      <c r="I156" s="237"/>
      <c r="J156" s="237"/>
      <c r="K156" s="237"/>
      <c r="L156" s="241"/>
      <c r="M156" s="242"/>
      <c r="N156" s="243"/>
      <c r="O156" s="243"/>
      <c r="P156" s="243"/>
      <c r="Q156" s="243"/>
      <c r="R156" s="243"/>
      <c r="S156" s="243"/>
      <c r="T156" s="24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5" t="s">
        <v>142</v>
      </c>
      <c r="AU156" s="245" t="s">
        <v>84</v>
      </c>
      <c r="AV156" s="14" t="s">
        <v>140</v>
      </c>
      <c r="AW156" s="14" t="s">
        <v>30</v>
      </c>
      <c r="AX156" s="14" t="s">
        <v>82</v>
      </c>
      <c r="AY156" s="245" t="s">
        <v>133</v>
      </c>
    </row>
    <row r="157" s="2" customFormat="1" ht="37.8" customHeight="1">
      <c r="A157" s="33"/>
      <c r="B157" s="34"/>
      <c r="C157" s="212" t="s">
        <v>149</v>
      </c>
      <c r="D157" s="212" t="s">
        <v>136</v>
      </c>
      <c r="E157" s="213" t="s">
        <v>976</v>
      </c>
      <c r="F157" s="214" t="s">
        <v>977</v>
      </c>
      <c r="G157" s="215" t="s">
        <v>972</v>
      </c>
      <c r="H157" s="216">
        <v>9.0449999999999999</v>
      </c>
      <c r="I157" s="217">
        <v>302</v>
      </c>
      <c r="J157" s="217">
        <f>ROUND(I157*H157,2)</f>
        <v>2731.5900000000001</v>
      </c>
      <c r="K157" s="218"/>
      <c r="L157" s="39"/>
      <c r="M157" s="219" t="s">
        <v>1</v>
      </c>
      <c r="N157" s="220" t="s">
        <v>39</v>
      </c>
      <c r="O157" s="221">
        <v>0.086999999999999994</v>
      </c>
      <c r="P157" s="221">
        <f>O157*H157</f>
        <v>0.78691499999999992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23" t="s">
        <v>140</v>
      </c>
      <c r="AT157" s="223" t="s">
        <v>136</v>
      </c>
      <c r="AU157" s="223" t="s">
        <v>84</v>
      </c>
      <c r="AY157" s="18" t="s">
        <v>133</v>
      </c>
      <c r="BE157" s="224">
        <f>IF(N157="základní",J157,0)</f>
        <v>2731.5900000000001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8" t="s">
        <v>82</v>
      </c>
      <c r="BK157" s="224">
        <f>ROUND(I157*H157,2)</f>
        <v>2731.5900000000001</v>
      </c>
      <c r="BL157" s="18" t="s">
        <v>140</v>
      </c>
      <c r="BM157" s="223" t="s">
        <v>978</v>
      </c>
    </row>
    <row r="158" s="13" customFormat="1">
      <c r="A158" s="13"/>
      <c r="B158" s="225"/>
      <c r="C158" s="226"/>
      <c r="D158" s="227" t="s">
        <v>142</v>
      </c>
      <c r="E158" s="228" t="s">
        <v>1</v>
      </c>
      <c r="F158" s="229" t="s">
        <v>979</v>
      </c>
      <c r="G158" s="226"/>
      <c r="H158" s="230">
        <v>9.0449999999999999</v>
      </c>
      <c r="I158" s="226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5" t="s">
        <v>142</v>
      </c>
      <c r="AU158" s="235" t="s">
        <v>84</v>
      </c>
      <c r="AV158" s="13" t="s">
        <v>84</v>
      </c>
      <c r="AW158" s="13" t="s">
        <v>30</v>
      </c>
      <c r="AX158" s="13" t="s">
        <v>82</v>
      </c>
      <c r="AY158" s="235" t="s">
        <v>133</v>
      </c>
    </row>
    <row r="159" s="2" customFormat="1" ht="24.15" customHeight="1">
      <c r="A159" s="33"/>
      <c r="B159" s="34"/>
      <c r="C159" s="212" t="s">
        <v>140</v>
      </c>
      <c r="D159" s="212" t="s">
        <v>136</v>
      </c>
      <c r="E159" s="213" t="s">
        <v>980</v>
      </c>
      <c r="F159" s="214" t="s">
        <v>981</v>
      </c>
      <c r="G159" s="215" t="s">
        <v>972</v>
      </c>
      <c r="H159" s="216">
        <v>5.085</v>
      </c>
      <c r="I159" s="217">
        <v>157</v>
      </c>
      <c r="J159" s="217">
        <f>ROUND(I159*H159,2)</f>
        <v>798.35000000000002</v>
      </c>
      <c r="K159" s="218"/>
      <c r="L159" s="39"/>
      <c r="M159" s="219" t="s">
        <v>1</v>
      </c>
      <c r="N159" s="220" t="s">
        <v>39</v>
      </c>
      <c r="O159" s="221">
        <v>0.32800000000000001</v>
      </c>
      <c r="P159" s="221">
        <f>O159*H159</f>
        <v>1.66788</v>
      </c>
      <c r="Q159" s="221">
        <v>0</v>
      </c>
      <c r="R159" s="221">
        <f>Q159*H159</f>
        <v>0</v>
      </c>
      <c r="S159" s="221">
        <v>0</v>
      </c>
      <c r="T159" s="222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23" t="s">
        <v>140</v>
      </c>
      <c r="AT159" s="223" t="s">
        <v>136</v>
      </c>
      <c r="AU159" s="223" t="s">
        <v>84</v>
      </c>
      <c r="AY159" s="18" t="s">
        <v>133</v>
      </c>
      <c r="BE159" s="224">
        <f>IF(N159="základní",J159,0)</f>
        <v>798.35000000000002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18" t="s">
        <v>82</v>
      </c>
      <c r="BK159" s="224">
        <f>ROUND(I159*H159,2)</f>
        <v>798.35000000000002</v>
      </c>
      <c r="BL159" s="18" t="s">
        <v>140</v>
      </c>
      <c r="BM159" s="223" t="s">
        <v>982</v>
      </c>
    </row>
    <row r="160" s="13" customFormat="1">
      <c r="A160" s="13"/>
      <c r="B160" s="225"/>
      <c r="C160" s="226"/>
      <c r="D160" s="227" t="s">
        <v>142</v>
      </c>
      <c r="E160" s="228" t="s">
        <v>1</v>
      </c>
      <c r="F160" s="229" t="s">
        <v>983</v>
      </c>
      <c r="G160" s="226"/>
      <c r="H160" s="230">
        <v>3.2400000000000002</v>
      </c>
      <c r="I160" s="226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142</v>
      </c>
      <c r="AU160" s="235" t="s">
        <v>84</v>
      </c>
      <c r="AV160" s="13" t="s">
        <v>84</v>
      </c>
      <c r="AW160" s="13" t="s">
        <v>30</v>
      </c>
      <c r="AX160" s="13" t="s">
        <v>74</v>
      </c>
      <c r="AY160" s="235" t="s">
        <v>133</v>
      </c>
    </row>
    <row r="161" s="13" customFormat="1">
      <c r="A161" s="13"/>
      <c r="B161" s="225"/>
      <c r="C161" s="226"/>
      <c r="D161" s="227" t="s">
        <v>142</v>
      </c>
      <c r="E161" s="228" t="s">
        <v>1</v>
      </c>
      <c r="F161" s="229" t="s">
        <v>984</v>
      </c>
      <c r="G161" s="226"/>
      <c r="H161" s="230">
        <v>1.845</v>
      </c>
      <c r="I161" s="226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142</v>
      </c>
      <c r="AU161" s="235" t="s">
        <v>84</v>
      </c>
      <c r="AV161" s="13" t="s">
        <v>84</v>
      </c>
      <c r="AW161" s="13" t="s">
        <v>30</v>
      </c>
      <c r="AX161" s="13" t="s">
        <v>74</v>
      </c>
      <c r="AY161" s="235" t="s">
        <v>133</v>
      </c>
    </row>
    <row r="162" s="14" customFormat="1">
      <c r="A162" s="14"/>
      <c r="B162" s="236"/>
      <c r="C162" s="237"/>
      <c r="D162" s="227" t="s">
        <v>142</v>
      </c>
      <c r="E162" s="238" t="s">
        <v>1</v>
      </c>
      <c r="F162" s="239" t="s">
        <v>145</v>
      </c>
      <c r="G162" s="237"/>
      <c r="H162" s="240">
        <v>5.085</v>
      </c>
      <c r="I162" s="237"/>
      <c r="J162" s="237"/>
      <c r="K162" s="237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142</v>
      </c>
      <c r="AU162" s="245" t="s">
        <v>84</v>
      </c>
      <c r="AV162" s="14" t="s">
        <v>140</v>
      </c>
      <c r="AW162" s="14" t="s">
        <v>30</v>
      </c>
      <c r="AX162" s="14" t="s">
        <v>82</v>
      </c>
      <c r="AY162" s="245" t="s">
        <v>133</v>
      </c>
    </row>
    <row r="163" s="2" customFormat="1" ht="16.5" customHeight="1">
      <c r="A163" s="33"/>
      <c r="B163" s="34"/>
      <c r="C163" s="255" t="s">
        <v>187</v>
      </c>
      <c r="D163" s="255" t="s">
        <v>363</v>
      </c>
      <c r="E163" s="256" t="s">
        <v>985</v>
      </c>
      <c r="F163" s="257" t="s">
        <v>986</v>
      </c>
      <c r="G163" s="258" t="s">
        <v>214</v>
      </c>
      <c r="H163" s="259">
        <v>9.6620000000000008</v>
      </c>
      <c r="I163" s="260">
        <v>879</v>
      </c>
      <c r="J163" s="260">
        <f>ROUND(I163*H163,2)</f>
        <v>8492.8999999999996</v>
      </c>
      <c r="K163" s="261"/>
      <c r="L163" s="262"/>
      <c r="M163" s="263" t="s">
        <v>1</v>
      </c>
      <c r="N163" s="264" t="s">
        <v>39</v>
      </c>
      <c r="O163" s="221">
        <v>0</v>
      </c>
      <c r="P163" s="221">
        <f>O163*H163</f>
        <v>0</v>
      </c>
      <c r="Q163" s="221">
        <v>1</v>
      </c>
      <c r="R163" s="221">
        <f>Q163*H163</f>
        <v>9.6620000000000008</v>
      </c>
      <c r="S163" s="221">
        <v>0</v>
      </c>
      <c r="T163" s="22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23" t="s">
        <v>200</v>
      </c>
      <c r="AT163" s="223" t="s">
        <v>363</v>
      </c>
      <c r="AU163" s="223" t="s">
        <v>84</v>
      </c>
      <c r="AY163" s="18" t="s">
        <v>133</v>
      </c>
      <c r="BE163" s="224">
        <f>IF(N163="základní",J163,0)</f>
        <v>8492.8999999999996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8" t="s">
        <v>82</v>
      </c>
      <c r="BK163" s="224">
        <f>ROUND(I163*H163,2)</f>
        <v>8492.8999999999996</v>
      </c>
      <c r="BL163" s="18" t="s">
        <v>140</v>
      </c>
      <c r="BM163" s="223" t="s">
        <v>987</v>
      </c>
    </row>
    <row r="164" s="13" customFormat="1">
      <c r="A164" s="13"/>
      <c r="B164" s="225"/>
      <c r="C164" s="226"/>
      <c r="D164" s="227" t="s">
        <v>142</v>
      </c>
      <c r="E164" s="228" t="s">
        <v>1</v>
      </c>
      <c r="F164" s="229" t="s">
        <v>988</v>
      </c>
      <c r="G164" s="226"/>
      <c r="H164" s="230">
        <v>9.6620000000000008</v>
      </c>
      <c r="I164" s="226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142</v>
      </c>
      <c r="AU164" s="235" t="s">
        <v>84</v>
      </c>
      <c r="AV164" s="13" t="s">
        <v>84</v>
      </c>
      <c r="AW164" s="13" t="s">
        <v>30</v>
      </c>
      <c r="AX164" s="13" t="s">
        <v>82</v>
      </c>
      <c r="AY164" s="235" t="s">
        <v>133</v>
      </c>
    </row>
    <row r="165" s="12" customFormat="1" ht="22.8" customHeight="1">
      <c r="A165" s="12"/>
      <c r="B165" s="197"/>
      <c r="C165" s="198"/>
      <c r="D165" s="199" t="s">
        <v>73</v>
      </c>
      <c r="E165" s="210" t="s">
        <v>84</v>
      </c>
      <c r="F165" s="210" t="s">
        <v>989</v>
      </c>
      <c r="G165" s="198"/>
      <c r="H165" s="198"/>
      <c r="I165" s="198"/>
      <c r="J165" s="211">
        <f>BK165</f>
        <v>18535.77</v>
      </c>
      <c r="K165" s="198"/>
      <c r="L165" s="202"/>
      <c r="M165" s="203"/>
      <c r="N165" s="204"/>
      <c r="O165" s="204"/>
      <c r="P165" s="205">
        <f>SUM(P166:P176)</f>
        <v>3.5270039999999998</v>
      </c>
      <c r="Q165" s="204"/>
      <c r="R165" s="205">
        <f>SUM(R166:R176)</f>
        <v>10.030961219999998</v>
      </c>
      <c r="S165" s="204"/>
      <c r="T165" s="206">
        <f>SUM(T166:T176)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07" t="s">
        <v>82</v>
      </c>
      <c r="AT165" s="208" t="s">
        <v>73</v>
      </c>
      <c r="AU165" s="208" t="s">
        <v>82</v>
      </c>
      <c r="AY165" s="207" t="s">
        <v>133</v>
      </c>
      <c r="BK165" s="209">
        <f>SUM(BK166:BK176)</f>
        <v>18535.77</v>
      </c>
    </row>
    <row r="166" s="2" customFormat="1" ht="24.15" customHeight="1">
      <c r="A166" s="33"/>
      <c r="B166" s="34"/>
      <c r="C166" s="212" t="s">
        <v>134</v>
      </c>
      <c r="D166" s="212" t="s">
        <v>136</v>
      </c>
      <c r="E166" s="213" t="s">
        <v>990</v>
      </c>
      <c r="F166" s="214" t="s">
        <v>991</v>
      </c>
      <c r="G166" s="215" t="s">
        <v>139</v>
      </c>
      <c r="H166" s="216">
        <v>16.949999999999999</v>
      </c>
      <c r="I166" s="217">
        <v>25.199999999999999</v>
      </c>
      <c r="J166" s="217">
        <f>ROUND(I166*H166,2)</f>
        <v>427.13999999999999</v>
      </c>
      <c r="K166" s="218"/>
      <c r="L166" s="39"/>
      <c r="M166" s="219" t="s">
        <v>1</v>
      </c>
      <c r="N166" s="220" t="s">
        <v>39</v>
      </c>
      <c r="O166" s="221">
        <v>0.058000000000000003</v>
      </c>
      <c r="P166" s="221">
        <f>O166*H166</f>
        <v>0.98309999999999997</v>
      </c>
      <c r="Q166" s="221">
        <v>0.00010000000000000001</v>
      </c>
      <c r="R166" s="221">
        <f>Q166*H166</f>
        <v>0.0016950000000000001</v>
      </c>
      <c r="S166" s="221">
        <v>0</v>
      </c>
      <c r="T166" s="22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23" t="s">
        <v>140</v>
      </c>
      <c r="AT166" s="223" t="s">
        <v>136</v>
      </c>
      <c r="AU166" s="223" t="s">
        <v>84</v>
      </c>
      <c r="AY166" s="18" t="s">
        <v>133</v>
      </c>
      <c r="BE166" s="224">
        <f>IF(N166="základní",J166,0)</f>
        <v>427.13999999999999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8" t="s">
        <v>82</v>
      </c>
      <c r="BK166" s="224">
        <f>ROUND(I166*H166,2)</f>
        <v>427.13999999999999</v>
      </c>
      <c r="BL166" s="18" t="s">
        <v>140</v>
      </c>
      <c r="BM166" s="223" t="s">
        <v>992</v>
      </c>
    </row>
    <row r="167" s="13" customFormat="1">
      <c r="A167" s="13"/>
      <c r="B167" s="225"/>
      <c r="C167" s="226"/>
      <c r="D167" s="227" t="s">
        <v>142</v>
      </c>
      <c r="E167" s="228" t="s">
        <v>1</v>
      </c>
      <c r="F167" s="229" t="s">
        <v>968</v>
      </c>
      <c r="G167" s="226"/>
      <c r="H167" s="230">
        <v>10.800000000000001</v>
      </c>
      <c r="I167" s="226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142</v>
      </c>
      <c r="AU167" s="235" t="s">
        <v>84</v>
      </c>
      <c r="AV167" s="13" t="s">
        <v>84</v>
      </c>
      <c r="AW167" s="13" t="s">
        <v>30</v>
      </c>
      <c r="AX167" s="13" t="s">
        <v>74</v>
      </c>
      <c r="AY167" s="235" t="s">
        <v>133</v>
      </c>
    </row>
    <row r="168" s="13" customFormat="1">
      <c r="A168" s="13"/>
      <c r="B168" s="225"/>
      <c r="C168" s="226"/>
      <c r="D168" s="227" t="s">
        <v>142</v>
      </c>
      <c r="E168" s="228" t="s">
        <v>1</v>
      </c>
      <c r="F168" s="229" t="s">
        <v>969</v>
      </c>
      <c r="G168" s="226"/>
      <c r="H168" s="230">
        <v>6.1500000000000004</v>
      </c>
      <c r="I168" s="226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142</v>
      </c>
      <c r="AU168" s="235" t="s">
        <v>84</v>
      </c>
      <c r="AV168" s="13" t="s">
        <v>84</v>
      </c>
      <c r="AW168" s="13" t="s">
        <v>30</v>
      </c>
      <c r="AX168" s="13" t="s">
        <v>74</v>
      </c>
      <c r="AY168" s="235" t="s">
        <v>133</v>
      </c>
    </row>
    <row r="169" s="14" customFormat="1">
      <c r="A169" s="14"/>
      <c r="B169" s="236"/>
      <c r="C169" s="237"/>
      <c r="D169" s="227" t="s">
        <v>142</v>
      </c>
      <c r="E169" s="238" t="s">
        <v>1</v>
      </c>
      <c r="F169" s="239" t="s">
        <v>145</v>
      </c>
      <c r="G169" s="237"/>
      <c r="H169" s="240">
        <v>16.950000000000003</v>
      </c>
      <c r="I169" s="237"/>
      <c r="J169" s="237"/>
      <c r="K169" s="237"/>
      <c r="L169" s="241"/>
      <c r="M169" s="242"/>
      <c r="N169" s="243"/>
      <c r="O169" s="243"/>
      <c r="P169" s="243"/>
      <c r="Q169" s="243"/>
      <c r="R169" s="243"/>
      <c r="S169" s="243"/>
      <c r="T169" s="24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5" t="s">
        <v>142</v>
      </c>
      <c r="AU169" s="245" t="s">
        <v>84</v>
      </c>
      <c r="AV169" s="14" t="s">
        <v>140</v>
      </c>
      <c r="AW169" s="14" t="s">
        <v>30</v>
      </c>
      <c r="AX169" s="14" t="s">
        <v>82</v>
      </c>
      <c r="AY169" s="245" t="s">
        <v>133</v>
      </c>
    </row>
    <row r="170" s="2" customFormat="1" ht="24.15" customHeight="1">
      <c r="A170" s="33"/>
      <c r="B170" s="34"/>
      <c r="C170" s="255" t="s">
        <v>196</v>
      </c>
      <c r="D170" s="255" t="s">
        <v>363</v>
      </c>
      <c r="E170" s="256" t="s">
        <v>993</v>
      </c>
      <c r="F170" s="257" t="s">
        <v>994</v>
      </c>
      <c r="G170" s="258" t="s">
        <v>139</v>
      </c>
      <c r="H170" s="259">
        <v>20.077000000000002</v>
      </c>
      <c r="I170" s="260">
        <v>34.100000000000001</v>
      </c>
      <c r="J170" s="260">
        <f>ROUND(I170*H170,2)</f>
        <v>684.63</v>
      </c>
      <c r="K170" s="261"/>
      <c r="L170" s="262"/>
      <c r="M170" s="263" t="s">
        <v>1</v>
      </c>
      <c r="N170" s="264" t="s">
        <v>39</v>
      </c>
      <c r="O170" s="221">
        <v>0</v>
      </c>
      <c r="P170" s="221">
        <f>O170*H170</f>
        <v>0</v>
      </c>
      <c r="Q170" s="221">
        <v>0.00029999999999999997</v>
      </c>
      <c r="R170" s="221">
        <f>Q170*H170</f>
        <v>0.0060231</v>
      </c>
      <c r="S170" s="221">
        <v>0</v>
      </c>
      <c r="T170" s="22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23" t="s">
        <v>200</v>
      </c>
      <c r="AT170" s="223" t="s">
        <v>363</v>
      </c>
      <c r="AU170" s="223" t="s">
        <v>84</v>
      </c>
      <c r="AY170" s="18" t="s">
        <v>133</v>
      </c>
      <c r="BE170" s="224">
        <f>IF(N170="základní",J170,0)</f>
        <v>684.63</v>
      </c>
      <c r="BF170" s="224">
        <f>IF(N170="snížená",J170,0)</f>
        <v>0</v>
      </c>
      <c r="BG170" s="224">
        <f>IF(N170="zákl. přenesená",J170,0)</f>
        <v>0</v>
      </c>
      <c r="BH170" s="224">
        <f>IF(N170="sníž. přenesená",J170,0)</f>
        <v>0</v>
      </c>
      <c r="BI170" s="224">
        <f>IF(N170="nulová",J170,0)</f>
        <v>0</v>
      </c>
      <c r="BJ170" s="18" t="s">
        <v>82</v>
      </c>
      <c r="BK170" s="224">
        <f>ROUND(I170*H170,2)</f>
        <v>684.63</v>
      </c>
      <c r="BL170" s="18" t="s">
        <v>140</v>
      </c>
      <c r="BM170" s="223" t="s">
        <v>995</v>
      </c>
    </row>
    <row r="171" s="13" customFormat="1">
      <c r="A171" s="13"/>
      <c r="B171" s="225"/>
      <c r="C171" s="226"/>
      <c r="D171" s="227" t="s">
        <v>142</v>
      </c>
      <c r="E171" s="226"/>
      <c r="F171" s="229" t="s">
        <v>996</v>
      </c>
      <c r="G171" s="226"/>
      <c r="H171" s="230">
        <v>20.077000000000002</v>
      </c>
      <c r="I171" s="226"/>
      <c r="J171" s="226"/>
      <c r="K171" s="226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142</v>
      </c>
      <c r="AU171" s="235" t="s">
        <v>84</v>
      </c>
      <c r="AV171" s="13" t="s">
        <v>84</v>
      </c>
      <c r="AW171" s="13" t="s">
        <v>4</v>
      </c>
      <c r="AX171" s="13" t="s">
        <v>82</v>
      </c>
      <c r="AY171" s="235" t="s">
        <v>133</v>
      </c>
    </row>
    <row r="172" s="2" customFormat="1" ht="16.5" customHeight="1">
      <c r="A172" s="33"/>
      <c r="B172" s="34"/>
      <c r="C172" s="212" t="s">
        <v>200</v>
      </c>
      <c r="D172" s="212" t="s">
        <v>136</v>
      </c>
      <c r="E172" s="213" t="s">
        <v>997</v>
      </c>
      <c r="F172" s="214" t="s">
        <v>998</v>
      </c>
      <c r="G172" s="215" t="s">
        <v>972</v>
      </c>
      <c r="H172" s="216">
        <v>4.3559999999999999</v>
      </c>
      <c r="I172" s="217">
        <v>4000</v>
      </c>
      <c r="J172" s="217">
        <f>ROUND(I172*H172,2)</f>
        <v>17424</v>
      </c>
      <c r="K172" s="218"/>
      <c r="L172" s="39"/>
      <c r="M172" s="219" t="s">
        <v>1</v>
      </c>
      <c r="N172" s="220" t="s">
        <v>39</v>
      </c>
      <c r="O172" s="221">
        <v>0.58399999999999996</v>
      </c>
      <c r="P172" s="221">
        <f>O172*H172</f>
        <v>2.5439039999999999</v>
      </c>
      <c r="Q172" s="221">
        <v>2.3010199999999998</v>
      </c>
      <c r="R172" s="221">
        <f>Q172*H172</f>
        <v>10.023243119999998</v>
      </c>
      <c r="S172" s="221">
        <v>0</v>
      </c>
      <c r="T172" s="22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23" t="s">
        <v>140</v>
      </c>
      <c r="AT172" s="223" t="s">
        <v>136</v>
      </c>
      <c r="AU172" s="223" t="s">
        <v>84</v>
      </c>
      <c r="AY172" s="18" t="s">
        <v>133</v>
      </c>
      <c r="BE172" s="224">
        <f>IF(N172="základní",J172,0)</f>
        <v>17424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8" t="s">
        <v>82</v>
      </c>
      <c r="BK172" s="224">
        <f>ROUND(I172*H172,2)</f>
        <v>17424</v>
      </c>
      <c r="BL172" s="18" t="s">
        <v>140</v>
      </c>
      <c r="BM172" s="223" t="s">
        <v>999</v>
      </c>
    </row>
    <row r="173" s="13" customFormat="1">
      <c r="A173" s="13"/>
      <c r="B173" s="225"/>
      <c r="C173" s="226"/>
      <c r="D173" s="227" t="s">
        <v>142</v>
      </c>
      <c r="E173" s="228" t="s">
        <v>1</v>
      </c>
      <c r="F173" s="229" t="s">
        <v>974</v>
      </c>
      <c r="G173" s="226"/>
      <c r="H173" s="230">
        <v>2.52</v>
      </c>
      <c r="I173" s="226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142</v>
      </c>
      <c r="AU173" s="235" t="s">
        <v>84</v>
      </c>
      <c r="AV173" s="13" t="s">
        <v>84</v>
      </c>
      <c r="AW173" s="13" t="s">
        <v>30</v>
      </c>
      <c r="AX173" s="13" t="s">
        <v>74</v>
      </c>
      <c r="AY173" s="235" t="s">
        <v>133</v>
      </c>
    </row>
    <row r="174" s="13" customFormat="1">
      <c r="A174" s="13"/>
      <c r="B174" s="225"/>
      <c r="C174" s="226"/>
      <c r="D174" s="227" t="s">
        <v>142</v>
      </c>
      <c r="E174" s="228" t="s">
        <v>1</v>
      </c>
      <c r="F174" s="229" t="s">
        <v>975</v>
      </c>
      <c r="G174" s="226"/>
      <c r="H174" s="230">
        <v>1.44</v>
      </c>
      <c r="I174" s="226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142</v>
      </c>
      <c r="AU174" s="235" t="s">
        <v>84</v>
      </c>
      <c r="AV174" s="13" t="s">
        <v>84</v>
      </c>
      <c r="AW174" s="13" t="s">
        <v>30</v>
      </c>
      <c r="AX174" s="13" t="s">
        <v>74</v>
      </c>
      <c r="AY174" s="235" t="s">
        <v>133</v>
      </c>
    </row>
    <row r="175" s="16" customFormat="1">
      <c r="A175" s="16"/>
      <c r="B175" s="265"/>
      <c r="C175" s="266"/>
      <c r="D175" s="227" t="s">
        <v>142</v>
      </c>
      <c r="E175" s="267" t="s">
        <v>1</v>
      </c>
      <c r="F175" s="268" t="s">
        <v>636</v>
      </c>
      <c r="G175" s="266"/>
      <c r="H175" s="269">
        <v>3.96</v>
      </c>
      <c r="I175" s="266"/>
      <c r="J175" s="266"/>
      <c r="K175" s="266"/>
      <c r="L175" s="270"/>
      <c r="M175" s="271"/>
      <c r="N175" s="272"/>
      <c r="O175" s="272"/>
      <c r="P175" s="272"/>
      <c r="Q175" s="272"/>
      <c r="R175" s="272"/>
      <c r="S175" s="272"/>
      <c r="T175" s="273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74" t="s">
        <v>142</v>
      </c>
      <c r="AU175" s="274" t="s">
        <v>84</v>
      </c>
      <c r="AV175" s="16" t="s">
        <v>149</v>
      </c>
      <c r="AW175" s="16" t="s">
        <v>30</v>
      </c>
      <c r="AX175" s="16" t="s">
        <v>74</v>
      </c>
      <c r="AY175" s="274" t="s">
        <v>133</v>
      </c>
    </row>
    <row r="176" s="13" customFormat="1">
      <c r="A176" s="13"/>
      <c r="B176" s="225"/>
      <c r="C176" s="226"/>
      <c r="D176" s="227" t="s">
        <v>142</v>
      </c>
      <c r="E176" s="228" t="s">
        <v>1</v>
      </c>
      <c r="F176" s="229" t="s">
        <v>1000</v>
      </c>
      <c r="G176" s="226"/>
      <c r="H176" s="230">
        <v>4.3559999999999999</v>
      </c>
      <c r="I176" s="226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142</v>
      </c>
      <c r="AU176" s="235" t="s">
        <v>84</v>
      </c>
      <c r="AV176" s="13" t="s">
        <v>84</v>
      </c>
      <c r="AW176" s="13" t="s">
        <v>30</v>
      </c>
      <c r="AX176" s="13" t="s">
        <v>82</v>
      </c>
      <c r="AY176" s="235" t="s">
        <v>133</v>
      </c>
    </row>
    <row r="177" s="12" customFormat="1" ht="22.8" customHeight="1">
      <c r="A177" s="12"/>
      <c r="B177" s="197"/>
      <c r="C177" s="198"/>
      <c r="D177" s="199" t="s">
        <v>73</v>
      </c>
      <c r="E177" s="210" t="s">
        <v>149</v>
      </c>
      <c r="F177" s="210" t="s">
        <v>1001</v>
      </c>
      <c r="G177" s="198"/>
      <c r="H177" s="198"/>
      <c r="I177" s="198"/>
      <c r="J177" s="211">
        <f>BK177</f>
        <v>15601.029999999999</v>
      </c>
      <c r="K177" s="198"/>
      <c r="L177" s="202"/>
      <c r="M177" s="203"/>
      <c r="N177" s="204"/>
      <c r="O177" s="204"/>
      <c r="P177" s="205">
        <f>SUM(P178:P191)</f>
        <v>8.6515810000000002</v>
      </c>
      <c r="Q177" s="204"/>
      <c r="R177" s="205">
        <f>SUM(R178:R191)</f>
        <v>1.1822901600000002</v>
      </c>
      <c r="S177" s="204"/>
      <c r="T177" s="206">
        <f>SUM(T178:T191)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07" t="s">
        <v>82</v>
      </c>
      <c r="AT177" s="208" t="s">
        <v>73</v>
      </c>
      <c r="AU177" s="208" t="s">
        <v>82</v>
      </c>
      <c r="AY177" s="207" t="s">
        <v>133</v>
      </c>
      <c r="BK177" s="209">
        <f>SUM(BK178:BK191)</f>
        <v>15601.029999999999</v>
      </c>
    </row>
    <row r="178" s="2" customFormat="1" ht="21.75" customHeight="1">
      <c r="A178" s="33"/>
      <c r="B178" s="34"/>
      <c r="C178" s="212" t="s">
        <v>194</v>
      </c>
      <c r="D178" s="212" t="s">
        <v>136</v>
      </c>
      <c r="E178" s="213" t="s">
        <v>1002</v>
      </c>
      <c r="F178" s="214" t="s">
        <v>1003</v>
      </c>
      <c r="G178" s="215" t="s">
        <v>304</v>
      </c>
      <c r="H178" s="216">
        <v>2</v>
      </c>
      <c r="I178" s="217">
        <v>223</v>
      </c>
      <c r="J178" s="217">
        <f>ROUND(I178*H178,2)</f>
        <v>446</v>
      </c>
      <c r="K178" s="218"/>
      <c r="L178" s="39"/>
      <c r="M178" s="219" t="s">
        <v>1</v>
      </c>
      <c r="N178" s="220" t="s">
        <v>39</v>
      </c>
      <c r="O178" s="221">
        <v>0.24199999999999999</v>
      </c>
      <c r="P178" s="221">
        <f>O178*H178</f>
        <v>0.48399999999999999</v>
      </c>
      <c r="Q178" s="221">
        <v>0.0068799999999999998</v>
      </c>
      <c r="R178" s="221">
        <f>Q178*H178</f>
        <v>0.01376</v>
      </c>
      <c r="S178" s="221">
        <v>0</v>
      </c>
      <c r="T178" s="22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23" t="s">
        <v>140</v>
      </c>
      <c r="AT178" s="223" t="s">
        <v>136</v>
      </c>
      <c r="AU178" s="223" t="s">
        <v>84</v>
      </c>
      <c r="AY178" s="18" t="s">
        <v>133</v>
      </c>
      <c r="BE178" s="224">
        <f>IF(N178="základní",J178,0)</f>
        <v>446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8" t="s">
        <v>82</v>
      </c>
      <c r="BK178" s="224">
        <f>ROUND(I178*H178,2)</f>
        <v>446</v>
      </c>
      <c r="BL178" s="18" t="s">
        <v>140</v>
      </c>
      <c r="BM178" s="223" t="s">
        <v>1004</v>
      </c>
    </row>
    <row r="179" s="2" customFormat="1" ht="16.5" customHeight="1">
      <c r="A179" s="33"/>
      <c r="B179" s="34"/>
      <c r="C179" s="255" t="s">
        <v>211</v>
      </c>
      <c r="D179" s="255" t="s">
        <v>363</v>
      </c>
      <c r="E179" s="256" t="s">
        <v>1005</v>
      </c>
      <c r="F179" s="257" t="s">
        <v>1006</v>
      </c>
      <c r="G179" s="258" t="s">
        <v>304</v>
      </c>
      <c r="H179" s="259">
        <v>2</v>
      </c>
      <c r="I179" s="260">
        <v>282</v>
      </c>
      <c r="J179" s="260">
        <f>ROUND(I179*H179,2)</f>
        <v>564</v>
      </c>
      <c r="K179" s="261"/>
      <c r="L179" s="262"/>
      <c r="M179" s="263" t="s">
        <v>1</v>
      </c>
      <c r="N179" s="264" t="s">
        <v>39</v>
      </c>
      <c r="O179" s="221">
        <v>0</v>
      </c>
      <c r="P179" s="221">
        <f>O179*H179</f>
        <v>0</v>
      </c>
      <c r="Q179" s="221">
        <v>0.025499999999999998</v>
      </c>
      <c r="R179" s="221">
        <f>Q179*H179</f>
        <v>0.050999999999999997</v>
      </c>
      <c r="S179" s="221">
        <v>0</v>
      </c>
      <c r="T179" s="22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23" t="s">
        <v>200</v>
      </c>
      <c r="AT179" s="223" t="s">
        <v>363</v>
      </c>
      <c r="AU179" s="223" t="s">
        <v>84</v>
      </c>
      <c r="AY179" s="18" t="s">
        <v>133</v>
      </c>
      <c r="BE179" s="224">
        <f>IF(N179="základní",J179,0)</f>
        <v>564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8" t="s">
        <v>82</v>
      </c>
      <c r="BK179" s="224">
        <f>ROUND(I179*H179,2)</f>
        <v>564</v>
      </c>
      <c r="BL179" s="18" t="s">
        <v>140</v>
      </c>
      <c r="BM179" s="223" t="s">
        <v>1007</v>
      </c>
    </row>
    <row r="180" s="2" customFormat="1" ht="37.8" customHeight="1">
      <c r="A180" s="33"/>
      <c r="B180" s="34"/>
      <c r="C180" s="212" t="s">
        <v>216</v>
      </c>
      <c r="D180" s="212" t="s">
        <v>136</v>
      </c>
      <c r="E180" s="213" t="s">
        <v>1008</v>
      </c>
      <c r="F180" s="214" t="s">
        <v>1009</v>
      </c>
      <c r="G180" s="215" t="s">
        <v>139</v>
      </c>
      <c r="H180" s="216">
        <v>4.54</v>
      </c>
      <c r="I180" s="217">
        <v>1650</v>
      </c>
      <c r="J180" s="217">
        <f>ROUND(I180*H180,2)</f>
        <v>7491</v>
      </c>
      <c r="K180" s="218"/>
      <c r="L180" s="39"/>
      <c r="M180" s="219" t="s">
        <v>1</v>
      </c>
      <c r="N180" s="220" t="s">
        <v>39</v>
      </c>
      <c r="O180" s="221">
        <v>0.55100000000000005</v>
      </c>
      <c r="P180" s="221">
        <f>O180*H180</f>
        <v>2.5015400000000003</v>
      </c>
      <c r="Q180" s="221">
        <v>0.11715</v>
      </c>
      <c r="R180" s="221">
        <f>Q180*H180</f>
        <v>0.53186100000000003</v>
      </c>
      <c r="S180" s="221">
        <v>0</v>
      </c>
      <c r="T180" s="22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23" t="s">
        <v>140</v>
      </c>
      <c r="AT180" s="223" t="s">
        <v>136</v>
      </c>
      <c r="AU180" s="223" t="s">
        <v>84</v>
      </c>
      <c r="AY180" s="18" t="s">
        <v>133</v>
      </c>
      <c r="BE180" s="224">
        <f>IF(N180="základní",J180,0)</f>
        <v>7491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8" t="s">
        <v>82</v>
      </c>
      <c r="BK180" s="224">
        <f>ROUND(I180*H180,2)</f>
        <v>7491</v>
      </c>
      <c r="BL180" s="18" t="s">
        <v>140</v>
      </c>
      <c r="BM180" s="223" t="s">
        <v>1010</v>
      </c>
    </row>
    <row r="181" s="13" customFormat="1">
      <c r="A181" s="13"/>
      <c r="B181" s="225"/>
      <c r="C181" s="226"/>
      <c r="D181" s="227" t="s">
        <v>142</v>
      </c>
      <c r="E181" s="228" t="s">
        <v>1</v>
      </c>
      <c r="F181" s="229" t="s">
        <v>1011</v>
      </c>
      <c r="G181" s="226"/>
      <c r="H181" s="230">
        <v>2.1400000000000001</v>
      </c>
      <c r="I181" s="226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142</v>
      </c>
      <c r="AU181" s="235" t="s">
        <v>84</v>
      </c>
      <c r="AV181" s="13" t="s">
        <v>84</v>
      </c>
      <c r="AW181" s="13" t="s">
        <v>30</v>
      </c>
      <c r="AX181" s="13" t="s">
        <v>74</v>
      </c>
      <c r="AY181" s="235" t="s">
        <v>133</v>
      </c>
    </row>
    <row r="182" s="13" customFormat="1">
      <c r="A182" s="13"/>
      <c r="B182" s="225"/>
      <c r="C182" s="226"/>
      <c r="D182" s="227" t="s">
        <v>142</v>
      </c>
      <c r="E182" s="228" t="s">
        <v>1</v>
      </c>
      <c r="F182" s="229" t="s">
        <v>1012</v>
      </c>
      <c r="G182" s="226"/>
      <c r="H182" s="230">
        <v>2.3999999999999999</v>
      </c>
      <c r="I182" s="226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5" t="s">
        <v>142</v>
      </c>
      <c r="AU182" s="235" t="s">
        <v>84</v>
      </c>
      <c r="AV182" s="13" t="s">
        <v>84</v>
      </c>
      <c r="AW182" s="13" t="s">
        <v>30</v>
      </c>
      <c r="AX182" s="13" t="s">
        <v>74</v>
      </c>
      <c r="AY182" s="235" t="s">
        <v>133</v>
      </c>
    </row>
    <row r="183" s="14" customFormat="1">
      <c r="A183" s="14"/>
      <c r="B183" s="236"/>
      <c r="C183" s="237"/>
      <c r="D183" s="227" t="s">
        <v>142</v>
      </c>
      <c r="E183" s="238" t="s">
        <v>1</v>
      </c>
      <c r="F183" s="239" t="s">
        <v>145</v>
      </c>
      <c r="G183" s="237"/>
      <c r="H183" s="240">
        <v>4.54</v>
      </c>
      <c r="I183" s="237"/>
      <c r="J183" s="237"/>
      <c r="K183" s="237"/>
      <c r="L183" s="241"/>
      <c r="M183" s="242"/>
      <c r="N183" s="243"/>
      <c r="O183" s="243"/>
      <c r="P183" s="243"/>
      <c r="Q183" s="243"/>
      <c r="R183" s="243"/>
      <c r="S183" s="243"/>
      <c r="T183" s="24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5" t="s">
        <v>142</v>
      </c>
      <c r="AU183" s="245" t="s">
        <v>84</v>
      </c>
      <c r="AV183" s="14" t="s">
        <v>140</v>
      </c>
      <c r="AW183" s="14" t="s">
        <v>30</v>
      </c>
      <c r="AX183" s="14" t="s">
        <v>82</v>
      </c>
      <c r="AY183" s="245" t="s">
        <v>133</v>
      </c>
    </row>
    <row r="184" s="2" customFormat="1" ht="24.15" customHeight="1">
      <c r="A184" s="33"/>
      <c r="B184" s="34"/>
      <c r="C184" s="212" t="s">
        <v>8</v>
      </c>
      <c r="D184" s="212" t="s">
        <v>136</v>
      </c>
      <c r="E184" s="213" t="s">
        <v>1013</v>
      </c>
      <c r="F184" s="214" t="s">
        <v>1014</v>
      </c>
      <c r="G184" s="215" t="s">
        <v>139</v>
      </c>
      <c r="H184" s="216">
        <v>5.1210000000000004</v>
      </c>
      <c r="I184" s="217">
        <v>954</v>
      </c>
      <c r="J184" s="217">
        <f>ROUND(I184*H184,2)</f>
        <v>4885.4300000000003</v>
      </c>
      <c r="K184" s="218"/>
      <c r="L184" s="39"/>
      <c r="M184" s="219" t="s">
        <v>1</v>
      </c>
      <c r="N184" s="220" t="s">
        <v>39</v>
      </c>
      <c r="O184" s="221">
        <v>0.52100000000000002</v>
      </c>
      <c r="P184" s="221">
        <f>O184*H184</f>
        <v>2.6680410000000001</v>
      </c>
      <c r="Q184" s="221">
        <v>0.11396000000000001</v>
      </c>
      <c r="R184" s="221">
        <f>Q184*H184</f>
        <v>0.58358916000000005</v>
      </c>
      <c r="S184" s="221">
        <v>0</v>
      </c>
      <c r="T184" s="22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23" t="s">
        <v>140</v>
      </c>
      <c r="AT184" s="223" t="s">
        <v>136</v>
      </c>
      <c r="AU184" s="223" t="s">
        <v>84</v>
      </c>
      <c r="AY184" s="18" t="s">
        <v>133</v>
      </c>
      <c r="BE184" s="224">
        <f>IF(N184="základní",J184,0)</f>
        <v>4885.4300000000003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18" t="s">
        <v>82</v>
      </c>
      <c r="BK184" s="224">
        <f>ROUND(I184*H184,2)</f>
        <v>4885.4300000000003</v>
      </c>
      <c r="BL184" s="18" t="s">
        <v>140</v>
      </c>
      <c r="BM184" s="223" t="s">
        <v>1015</v>
      </c>
    </row>
    <row r="185" s="13" customFormat="1">
      <c r="A185" s="13"/>
      <c r="B185" s="225"/>
      <c r="C185" s="226"/>
      <c r="D185" s="227" t="s">
        <v>142</v>
      </c>
      <c r="E185" s="228" t="s">
        <v>1</v>
      </c>
      <c r="F185" s="229" t="s">
        <v>1016</v>
      </c>
      <c r="G185" s="226"/>
      <c r="H185" s="230">
        <v>9.4550000000000001</v>
      </c>
      <c r="I185" s="226"/>
      <c r="J185" s="226"/>
      <c r="K185" s="226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142</v>
      </c>
      <c r="AU185" s="235" t="s">
        <v>84</v>
      </c>
      <c r="AV185" s="13" t="s">
        <v>84</v>
      </c>
      <c r="AW185" s="13" t="s">
        <v>30</v>
      </c>
      <c r="AX185" s="13" t="s">
        <v>74</v>
      </c>
      <c r="AY185" s="235" t="s">
        <v>133</v>
      </c>
    </row>
    <row r="186" s="13" customFormat="1">
      <c r="A186" s="13"/>
      <c r="B186" s="225"/>
      <c r="C186" s="226"/>
      <c r="D186" s="227" t="s">
        <v>142</v>
      </c>
      <c r="E186" s="228" t="s">
        <v>1</v>
      </c>
      <c r="F186" s="229" t="s">
        <v>1017</v>
      </c>
      <c r="G186" s="226"/>
      <c r="H186" s="230">
        <v>-4.3339999999999996</v>
      </c>
      <c r="I186" s="226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142</v>
      </c>
      <c r="AU186" s="235" t="s">
        <v>84</v>
      </c>
      <c r="AV186" s="13" t="s">
        <v>84</v>
      </c>
      <c r="AW186" s="13" t="s">
        <v>30</v>
      </c>
      <c r="AX186" s="13" t="s">
        <v>74</v>
      </c>
      <c r="AY186" s="235" t="s">
        <v>133</v>
      </c>
    </row>
    <row r="187" s="14" customFormat="1">
      <c r="A187" s="14"/>
      <c r="B187" s="236"/>
      <c r="C187" s="237"/>
      <c r="D187" s="227" t="s">
        <v>142</v>
      </c>
      <c r="E187" s="238" t="s">
        <v>1</v>
      </c>
      <c r="F187" s="239" t="s">
        <v>145</v>
      </c>
      <c r="G187" s="237"/>
      <c r="H187" s="240">
        <v>5.1210000000000004</v>
      </c>
      <c r="I187" s="237"/>
      <c r="J187" s="237"/>
      <c r="K187" s="237"/>
      <c r="L187" s="241"/>
      <c r="M187" s="242"/>
      <c r="N187" s="243"/>
      <c r="O187" s="243"/>
      <c r="P187" s="243"/>
      <c r="Q187" s="243"/>
      <c r="R187" s="243"/>
      <c r="S187" s="243"/>
      <c r="T187" s="24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5" t="s">
        <v>142</v>
      </c>
      <c r="AU187" s="245" t="s">
        <v>84</v>
      </c>
      <c r="AV187" s="14" t="s">
        <v>140</v>
      </c>
      <c r="AW187" s="14" t="s">
        <v>30</v>
      </c>
      <c r="AX187" s="14" t="s">
        <v>82</v>
      </c>
      <c r="AY187" s="245" t="s">
        <v>133</v>
      </c>
    </row>
    <row r="188" s="2" customFormat="1" ht="24.15" customHeight="1">
      <c r="A188" s="33"/>
      <c r="B188" s="34"/>
      <c r="C188" s="212" t="s">
        <v>225</v>
      </c>
      <c r="D188" s="212" t="s">
        <v>136</v>
      </c>
      <c r="E188" s="213" t="s">
        <v>1018</v>
      </c>
      <c r="F188" s="214" t="s">
        <v>1019</v>
      </c>
      <c r="G188" s="215" t="s">
        <v>219</v>
      </c>
      <c r="H188" s="216">
        <v>3.1000000000000001</v>
      </c>
      <c r="I188" s="217">
        <v>128</v>
      </c>
      <c r="J188" s="217">
        <f>ROUND(I188*H188,2)</f>
        <v>396.80000000000001</v>
      </c>
      <c r="K188" s="218"/>
      <c r="L188" s="39"/>
      <c r="M188" s="219" t="s">
        <v>1</v>
      </c>
      <c r="N188" s="220" t="s">
        <v>39</v>
      </c>
      <c r="O188" s="221">
        <v>0.17999999999999999</v>
      </c>
      <c r="P188" s="221">
        <f>O188*H188</f>
        <v>0.55799999999999994</v>
      </c>
      <c r="Q188" s="221">
        <v>0.00012</v>
      </c>
      <c r="R188" s="221">
        <f>Q188*H188</f>
        <v>0.00037200000000000004</v>
      </c>
      <c r="S188" s="221">
        <v>0</v>
      </c>
      <c r="T188" s="222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23" t="s">
        <v>140</v>
      </c>
      <c r="AT188" s="223" t="s">
        <v>136</v>
      </c>
      <c r="AU188" s="223" t="s">
        <v>84</v>
      </c>
      <c r="AY188" s="18" t="s">
        <v>133</v>
      </c>
      <c r="BE188" s="224">
        <f>IF(N188="základní",J188,0)</f>
        <v>396.80000000000001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8" t="s">
        <v>82</v>
      </c>
      <c r="BK188" s="224">
        <f>ROUND(I188*H188,2)</f>
        <v>396.80000000000001</v>
      </c>
      <c r="BL188" s="18" t="s">
        <v>140</v>
      </c>
      <c r="BM188" s="223" t="s">
        <v>1020</v>
      </c>
    </row>
    <row r="189" s="13" customFormat="1">
      <c r="A189" s="13"/>
      <c r="B189" s="225"/>
      <c r="C189" s="226"/>
      <c r="D189" s="227" t="s">
        <v>142</v>
      </c>
      <c r="E189" s="228" t="s">
        <v>1</v>
      </c>
      <c r="F189" s="229" t="s">
        <v>1021</v>
      </c>
      <c r="G189" s="226"/>
      <c r="H189" s="230">
        <v>3.1000000000000001</v>
      </c>
      <c r="I189" s="226"/>
      <c r="J189" s="226"/>
      <c r="K189" s="226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142</v>
      </c>
      <c r="AU189" s="235" t="s">
        <v>84</v>
      </c>
      <c r="AV189" s="13" t="s">
        <v>84</v>
      </c>
      <c r="AW189" s="13" t="s">
        <v>30</v>
      </c>
      <c r="AX189" s="13" t="s">
        <v>82</v>
      </c>
      <c r="AY189" s="235" t="s">
        <v>133</v>
      </c>
    </row>
    <row r="190" s="2" customFormat="1" ht="24.15" customHeight="1">
      <c r="A190" s="33"/>
      <c r="B190" s="34"/>
      <c r="C190" s="212" t="s">
        <v>229</v>
      </c>
      <c r="D190" s="212" t="s">
        <v>136</v>
      </c>
      <c r="E190" s="213" t="s">
        <v>1022</v>
      </c>
      <c r="F190" s="214" t="s">
        <v>1023</v>
      </c>
      <c r="G190" s="215" t="s">
        <v>219</v>
      </c>
      <c r="H190" s="216">
        <v>12.199999999999999</v>
      </c>
      <c r="I190" s="217">
        <v>149</v>
      </c>
      <c r="J190" s="217">
        <f>ROUND(I190*H190,2)</f>
        <v>1817.8</v>
      </c>
      <c r="K190" s="218"/>
      <c r="L190" s="39"/>
      <c r="M190" s="219" t="s">
        <v>1</v>
      </c>
      <c r="N190" s="220" t="s">
        <v>39</v>
      </c>
      <c r="O190" s="221">
        <v>0.20000000000000001</v>
      </c>
      <c r="P190" s="221">
        <f>O190*H190</f>
        <v>2.4399999999999999</v>
      </c>
      <c r="Q190" s="221">
        <v>0.00013999999999999999</v>
      </c>
      <c r="R190" s="221">
        <f>Q190*H190</f>
        <v>0.0017079999999999997</v>
      </c>
      <c r="S190" s="221">
        <v>0</v>
      </c>
      <c r="T190" s="222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23" t="s">
        <v>140</v>
      </c>
      <c r="AT190" s="223" t="s">
        <v>136</v>
      </c>
      <c r="AU190" s="223" t="s">
        <v>84</v>
      </c>
      <c r="AY190" s="18" t="s">
        <v>133</v>
      </c>
      <c r="BE190" s="224">
        <f>IF(N190="základní",J190,0)</f>
        <v>1817.8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8" t="s">
        <v>82</v>
      </c>
      <c r="BK190" s="224">
        <f>ROUND(I190*H190,2)</f>
        <v>1817.8</v>
      </c>
      <c r="BL190" s="18" t="s">
        <v>140</v>
      </c>
      <c r="BM190" s="223" t="s">
        <v>1024</v>
      </c>
    </row>
    <row r="191" s="13" customFormat="1">
      <c r="A191" s="13"/>
      <c r="B191" s="225"/>
      <c r="C191" s="226"/>
      <c r="D191" s="227" t="s">
        <v>142</v>
      </c>
      <c r="E191" s="228" t="s">
        <v>1</v>
      </c>
      <c r="F191" s="229" t="s">
        <v>1025</v>
      </c>
      <c r="G191" s="226"/>
      <c r="H191" s="230">
        <v>12.199999999999999</v>
      </c>
      <c r="I191" s="226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5" t="s">
        <v>142</v>
      </c>
      <c r="AU191" s="235" t="s">
        <v>84</v>
      </c>
      <c r="AV191" s="13" t="s">
        <v>84</v>
      </c>
      <c r="AW191" s="13" t="s">
        <v>30</v>
      </c>
      <c r="AX191" s="13" t="s">
        <v>82</v>
      </c>
      <c r="AY191" s="235" t="s">
        <v>133</v>
      </c>
    </row>
    <row r="192" s="12" customFormat="1" ht="22.8" customHeight="1">
      <c r="A192" s="12"/>
      <c r="B192" s="197"/>
      <c r="C192" s="198"/>
      <c r="D192" s="199" t="s">
        <v>73</v>
      </c>
      <c r="E192" s="210" t="s">
        <v>140</v>
      </c>
      <c r="F192" s="210" t="s">
        <v>1026</v>
      </c>
      <c r="G192" s="198"/>
      <c r="H192" s="198"/>
      <c r="I192" s="198"/>
      <c r="J192" s="211">
        <f>BK192</f>
        <v>46978</v>
      </c>
      <c r="K192" s="198"/>
      <c r="L192" s="202"/>
      <c r="M192" s="203"/>
      <c r="N192" s="204"/>
      <c r="O192" s="204"/>
      <c r="P192" s="205">
        <f>SUM(P193:P197)</f>
        <v>18.756</v>
      </c>
      <c r="Q192" s="204"/>
      <c r="R192" s="205">
        <f>SUM(R193:R197)</f>
        <v>4.0382299999999995</v>
      </c>
      <c r="S192" s="204"/>
      <c r="T192" s="206">
        <f>SUM(T193:T197)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7" t="s">
        <v>82</v>
      </c>
      <c r="AT192" s="208" t="s">
        <v>73</v>
      </c>
      <c r="AU192" s="208" t="s">
        <v>82</v>
      </c>
      <c r="AY192" s="207" t="s">
        <v>133</v>
      </c>
      <c r="BK192" s="209">
        <f>SUM(BK193:BK197)</f>
        <v>46978</v>
      </c>
    </row>
    <row r="193" s="2" customFormat="1" ht="24.15" customHeight="1">
      <c r="A193" s="33"/>
      <c r="B193" s="34"/>
      <c r="C193" s="212" t="s">
        <v>234</v>
      </c>
      <c r="D193" s="212" t="s">
        <v>136</v>
      </c>
      <c r="E193" s="213" t="s">
        <v>1027</v>
      </c>
      <c r="F193" s="214" t="s">
        <v>1028</v>
      </c>
      <c r="G193" s="215" t="s">
        <v>219</v>
      </c>
      <c r="H193" s="216">
        <v>14</v>
      </c>
      <c r="I193" s="217">
        <v>747</v>
      </c>
      <c r="J193" s="217">
        <f>ROUND(I193*H193,2)</f>
        <v>10458</v>
      </c>
      <c r="K193" s="218"/>
      <c r="L193" s="39"/>
      <c r="M193" s="219" t="s">
        <v>1</v>
      </c>
      <c r="N193" s="220" t="s">
        <v>39</v>
      </c>
      <c r="O193" s="221">
        <v>1.2170000000000001</v>
      </c>
      <c r="P193" s="221">
        <f>O193*H193</f>
        <v>17.038</v>
      </c>
      <c r="Q193" s="221">
        <v>0.03465</v>
      </c>
      <c r="R193" s="221">
        <f>Q193*H193</f>
        <v>0.48509999999999998</v>
      </c>
      <c r="S193" s="221">
        <v>0</v>
      </c>
      <c r="T193" s="22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23" t="s">
        <v>140</v>
      </c>
      <c r="AT193" s="223" t="s">
        <v>136</v>
      </c>
      <c r="AU193" s="223" t="s">
        <v>84</v>
      </c>
      <c r="AY193" s="18" t="s">
        <v>133</v>
      </c>
      <c r="BE193" s="224">
        <f>IF(N193="základní",J193,0)</f>
        <v>10458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8" t="s">
        <v>82</v>
      </c>
      <c r="BK193" s="224">
        <f>ROUND(I193*H193,2)</f>
        <v>10458</v>
      </c>
      <c r="BL193" s="18" t="s">
        <v>140</v>
      </c>
      <c r="BM193" s="223" t="s">
        <v>1029</v>
      </c>
    </row>
    <row r="194" s="13" customFormat="1">
      <c r="A194" s="13"/>
      <c r="B194" s="225"/>
      <c r="C194" s="226"/>
      <c r="D194" s="227" t="s">
        <v>142</v>
      </c>
      <c r="E194" s="228" t="s">
        <v>1</v>
      </c>
      <c r="F194" s="229" t="s">
        <v>1030</v>
      </c>
      <c r="G194" s="226"/>
      <c r="H194" s="230">
        <v>14</v>
      </c>
      <c r="I194" s="226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142</v>
      </c>
      <c r="AU194" s="235" t="s">
        <v>84</v>
      </c>
      <c r="AV194" s="13" t="s">
        <v>84</v>
      </c>
      <c r="AW194" s="13" t="s">
        <v>30</v>
      </c>
      <c r="AX194" s="13" t="s">
        <v>82</v>
      </c>
      <c r="AY194" s="235" t="s">
        <v>133</v>
      </c>
    </row>
    <row r="195" s="2" customFormat="1" ht="16.5" customHeight="1">
      <c r="A195" s="33"/>
      <c r="B195" s="34"/>
      <c r="C195" s="255" t="s">
        <v>239</v>
      </c>
      <c r="D195" s="255" t="s">
        <v>363</v>
      </c>
      <c r="E195" s="256" t="s">
        <v>1031</v>
      </c>
      <c r="F195" s="257" t="s">
        <v>1032</v>
      </c>
      <c r="G195" s="258" t="s">
        <v>304</v>
      </c>
      <c r="H195" s="259">
        <v>10</v>
      </c>
      <c r="I195" s="260">
        <v>2390</v>
      </c>
      <c r="J195" s="260">
        <f>ROUND(I195*H195,2)</f>
        <v>23900</v>
      </c>
      <c r="K195" s="261"/>
      <c r="L195" s="262"/>
      <c r="M195" s="263" t="s">
        <v>1</v>
      </c>
      <c r="N195" s="264" t="s">
        <v>39</v>
      </c>
      <c r="O195" s="221">
        <v>0</v>
      </c>
      <c r="P195" s="221">
        <f>O195*H195</f>
        <v>0</v>
      </c>
      <c r="Q195" s="221">
        <v>0.089999999999999997</v>
      </c>
      <c r="R195" s="221">
        <f>Q195*H195</f>
        <v>0.89999999999999991</v>
      </c>
      <c r="S195" s="221">
        <v>0</v>
      </c>
      <c r="T195" s="222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23" t="s">
        <v>200</v>
      </c>
      <c r="AT195" s="223" t="s">
        <v>363</v>
      </c>
      <c r="AU195" s="223" t="s">
        <v>84</v>
      </c>
      <c r="AY195" s="18" t="s">
        <v>133</v>
      </c>
      <c r="BE195" s="224">
        <f>IF(N195="základní",J195,0)</f>
        <v>23900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18" t="s">
        <v>82</v>
      </c>
      <c r="BK195" s="224">
        <f>ROUND(I195*H195,2)</f>
        <v>23900</v>
      </c>
      <c r="BL195" s="18" t="s">
        <v>140</v>
      </c>
      <c r="BM195" s="223" t="s">
        <v>1033</v>
      </c>
    </row>
    <row r="196" s="2" customFormat="1" ht="16.5" customHeight="1">
      <c r="A196" s="33"/>
      <c r="B196" s="34"/>
      <c r="C196" s="212" t="s">
        <v>246</v>
      </c>
      <c r="D196" s="212" t="s">
        <v>136</v>
      </c>
      <c r="E196" s="213" t="s">
        <v>1034</v>
      </c>
      <c r="F196" s="214" t="s">
        <v>1035</v>
      </c>
      <c r="G196" s="215" t="s">
        <v>304</v>
      </c>
      <c r="H196" s="216">
        <v>1</v>
      </c>
      <c r="I196" s="217">
        <v>1820</v>
      </c>
      <c r="J196" s="217">
        <f>ROUND(I196*H196,2)</f>
        <v>1820</v>
      </c>
      <c r="K196" s="218"/>
      <c r="L196" s="39"/>
      <c r="M196" s="219" t="s">
        <v>1</v>
      </c>
      <c r="N196" s="220" t="s">
        <v>39</v>
      </c>
      <c r="O196" s="221">
        <v>1.718</v>
      </c>
      <c r="P196" s="221">
        <f>O196*H196</f>
        <v>1.718</v>
      </c>
      <c r="Q196" s="221">
        <v>0.083129999999999996</v>
      </c>
      <c r="R196" s="221">
        <f>Q196*H196</f>
        <v>0.083129999999999996</v>
      </c>
      <c r="S196" s="221">
        <v>0</v>
      </c>
      <c r="T196" s="222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23" t="s">
        <v>140</v>
      </c>
      <c r="AT196" s="223" t="s">
        <v>136</v>
      </c>
      <c r="AU196" s="223" t="s">
        <v>84</v>
      </c>
      <c r="AY196" s="18" t="s">
        <v>133</v>
      </c>
      <c r="BE196" s="224">
        <f>IF(N196="základní",J196,0)</f>
        <v>1820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8" t="s">
        <v>82</v>
      </c>
      <c r="BK196" s="224">
        <f>ROUND(I196*H196,2)</f>
        <v>1820</v>
      </c>
      <c r="BL196" s="18" t="s">
        <v>140</v>
      </c>
      <c r="BM196" s="223" t="s">
        <v>1036</v>
      </c>
    </row>
    <row r="197" s="2" customFormat="1" ht="16.5" customHeight="1">
      <c r="A197" s="33"/>
      <c r="B197" s="34"/>
      <c r="C197" s="255" t="s">
        <v>254</v>
      </c>
      <c r="D197" s="255" t="s">
        <v>363</v>
      </c>
      <c r="E197" s="256" t="s">
        <v>1037</v>
      </c>
      <c r="F197" s="257" t="s">
        <v>1038</v>
      </c>
      <c r="G197" s="258" t="s">
        <v>304</v>
      </c>
      <c r="H197" s="259">
        <v>1</v>
      </c>
      <c r="I197" s="260">
        <v>10800</v>
      </c>
      <c r="J197" s="260">
        <f>ROUND(I197*H197,2)</f>
        <v>10800</v>
      </c>
      <c r="K197" s="261"/>
      <c r="L197" s="262"/>
      <c r="M197" s="263" t="s">
        <v>1</v>
      </c>
      <c r="N197" s="264" t="s">
        <v>39</v>
      </c>
      <c r="O197" s="221">
        <v>0</v>
      </c>
      <c r="P197" s="221">
        <f>O197*H197</f>
        <v>0</v>
      </c>
      <c r="Q197" s="221">
        <v>2.5699999999999998</v>
      </c>
      <c r="R197" s="221">
        <f>Q197*H197</f>
        <v>2.5699999999999998</v>
      </c>
      <c r="S197" s="221">
        <v>0</v>
      </c>
      <c r="T197" s="222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23" t="s">
        <v>200</v>
      </c>
      <c r="AT197" s="223" t="s">
        <v>363</v>
      </c>
      <c r="AU197" s="223" t="s">
        <v>84</v>
      </c>
      <c r="AY197" s="18" t="s">
        <v>133</v>
      </c>
      <c r="BE197" s="224">
        <f>IF(N197="základní",J197,0)</f>
        <v>10800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8" t="s">
        <v>82</v>
      </c>
      <c r="BK197" s="224">
        <f>ROUND(I197*H197,2)</f>
        <v>10800</v>
      </c>
      <c r="BL197" s="18" t="s">
        <v>140</v>
      </c>
      <c r="BM197" s="223" t="s">
        <v>1039</v>
      </c>
    </row>
    <row r="198" s="12" customFormat="1" ht="22.8" customHeight="1">
      <c r="A198" s="12"/>
      <c r="B198" s="197"/>
      <c r="C198" s="198"/>
      <c r="D198" s="199" t="s">
        <v>73</v>
      </c>
      <c r="E198" s="210" t="s">
        <v>134</v>
      </c>
      <c r="F198" s="210" t="s">
        <v>135</v>
      </c>
      <c r="G198" s="198"/>
      <c r="H198" s="198"/>
      <c r="I198" s="198"/>
      <c r="J198" s="211">
        <f>BK198</f>
        <v>1032453.0499999999</v>
      </c>
      <c r="K198" s="198"/>
      <c r="L198" s="202"/>
      <c r="M198" s="203"/>
      <c r="N198" s="204"/>
      <c r="O198" s="204"/>
      <c r="P198" s="205">
        <f>SUM(P199:P254)</f>
        <v>1283.3284829999998</v>
      </c>
      <c r="Q198" s="204"/>
      <c r="R198" s="205">
        <f>SUM(R199:R254)</f>
        <v>92.911158119999996</v>
      </c>
      <c r="S198" s="204"/>
      <c r="T198" s="206">
        <f>SUM(T199:T254)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07" t="s">
        <v>82</v>
      </c>
      <c r="AT198" s="208" t="s">
        <v>73</v>
      </c>
      <c r="AU198" s="208" t="s">
        <v>82</v>
      </c>
      <c r="AY198" s="207" t="s">
        <v>133</v>
      </c>
      <c r="BK198" s="209">
        <f>SUM(BK199:BK254)</f>
        <v>1032453.0499999999</v>
      </c>
    </row>
    <row r="199" s="2" customFormat="1" ht="24.15" customHeight="1">
      <c r="A199" s="33"/>
      <c r="B199" s="34"/>
      <c r="C199" s="212" t="s">
        <v>259</v>
      </c>
      <c r="D199" s="212" t="s">
        <v>136</v>
      </c>
      <c r="E199" s="213" t="s">
        <v>137</v>
      </c>
      <c r="F199" s="214" t="s">
        <v>138</v>
      </c>
      <c r="G199" s="215" t="s">
        <v>139</v>
      </c>
      <c r="H199" s="216">
        <v>409.69999999999999</v>
      </c>
      <c r="I199" s="217">
        <v>97.200000000000003</v>
      </c>
      <c r="J199" s="217">
        <f>ROUND(I199*H199,2)</f>
        <v>39822.839999999997</v>
      </c>
      <c r="K199" s="218"/>
      <c r="L199" s="39"/>
      <c r="M199" s="219" t="s">
        <v>1</v>
      </c>
      <c r="N199" s="220" t="s">
        <v>39</v>
      </c>
      <c r="O199" s="221">
        <v>0.14799999999999999</v>
      </c>
      <c r="P199" s="221">
        <f>O199*H199</f>
        <v>60.635599999999997</v>
      </c>
      <c r="Q199" s="221">
        <v>0.00025999999999999998</v>
      </c>
      <c r="R199" s="221">
        <f>Q199*H199</f>
        <v>0.10652199999999999</v>
      </c>
      <c r="S199" s="221">
        <v>0</v>
      </c>
      <c r="T199" s="222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23" t="s">
        <v>140</v>
      </c>
      <c r="AT199" s="223" t="s">
        <v>136</v>
      </c>
      <c r="AU199" s="223" t="s">
        <v>84</v>
      </c>
      <c r="AY199" s="18" t="s">
        <v>133</v>
      </c>
      <c r="BE199" s="224">
        <f>IF(N199="základní",J199,0)</f>
        <v>39822.839999999997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8" t="s">
        <v>82</v>
      </c>
      <c r="BK199" s="224">
        <f>ROUND(I199*H199,2)</f>
        <v>39822.839999999997</v>
      </c>
      <c r="BL199" s="18" t="s">
        <v>140</v>
      </c>
      <c r="BM199" s="223" t="s">
        <v>1040</v>
      </c>
    </row>
    <row r="200" s="13" customFormat="1">
      <c r="A200" s="13"/>
      <c r="B200" s="225"/>
      <c r="C200" s="226"/>
      <c r="D200" s="227" t="s">
        <v>142</v>
      </c>
      <c r="E200" s="228" t="s">
        <v>1</v>
      </c>
      <c r="F200" s="229" t="s">
        <v>1041</v>
      </c>
      <c r="G200" s="226"/>
      <c r="H200" s="230">
        <v>409.69999999999999</v>
      </c>
      <c r="I200" s="226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142</v>
      </c>
      <c r="AU200" s="235" t="s">
        <v>84</v>
      </c>
      <c r="AV200" s="13" t="s">
        <v>84</v>
      </c>
      <c r="AW200" s="13" t="s">
        <v>30</v>
      </c>
      <c r="AX200" s="13" t="s">
        <v>74</v>
      </c>
      <c r="AY200" s="235" t="s">
        <v>133</v>
      </c>
    </row>
    <row r="201" s="14" customFormat="1">
      <c r="A201" s="14"/>
      <c r="B201" s="236"/>
      <c r="C201" s="237"/>
      <c r="D201" s="227" t="s">
        <v>142</v>
      </c>
      <c r="E201" s="238" t="s">
        <v>1</v>
      </c>
      <c r="F201" s="239" t="s">
        <v>145</v>
      </c>
      <c r="G201" s="237"/>
      <c r="H201" s="240">
        <v>409.69999999999999</v>
      </c>
      <c r="I201" s="237"/>
      <c r="J201" s="237"/>
      <c r="K201" s="237"/>
      <c r="L201" s="241"/>
      <c r="M201" s="242"/>
      <c r="N201" s="243"/>
      <c r="O201" s="243"/>
      <c r="P201" s="243"/>
      <c r="Q201" s="243"/>
      <c r="R201" s="243"/>
      <c r="S201" s="243"/>
      <c r="T201" s="24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5" t="s">
        <v>142</v>
      </c>
      <c r="AU201" s="245" t="s">
        <v>84</v>
      </c>
      <c r="AV201" s="14" t="s">
        <v>140</v>
      </c>
      <c r="AW201" s="14" t="s">
        <v>30</v>
      </c>
      <c r="AX201" s="14" t="s">
        <v>82</v>
      </c>
      <c r="AY201" s="245" t="s">
        <v>133</v>
      </c>
    </row>
    <row r="202" s="2" customFormat="1" ht="24.15" customHeight="1">
      <c r="A202" s="33"/>
      <c r="B202" s="34"/>
      <c r="C202" s="212" t="s">
        <v>265</v>
      </c>
      <c r="D202" s="212" t="s">
        <v>136</v>
      </c>
      <c r="E202" s="213" t="s">
        <v>146</v>
      </c>
      <c r="F202" s="214" t="s">
        <v>147</v>
      </c>
      <c r="G202" s="215" t="s">
        <v>139</v>
      </c>
      <c r="H202" s="216">
        <v>409.69999999999999</v>
      </c>
      <c r="I202" s="217">
        <v>347</v>
      </c>
      <c r="J202" s="217">
        <f>ROUND(I202*H202,2)</f>
        <v>142165.89999999999</v>
      </c>
      <c r="K202" s="218"/>
      <c r="L202" s="39"/>
      <c r="M202" s="219" t="s">
        <v>1</v>
      </c>
      <c r="N202" s="220" t="s">
        <v>39</v>
      </c>
      <c r="O202" s="221">
        <v>0.46000000000000002</v>
      </c>
      <c r="P202" s="221">
        <f>O202*H202</f>
        <v>188.46199999999999</v>
      </c>
      <c r="Q202" s="221">
        <v>0.0043800000000000002</v>
      </c>
      <c r="R202" s="221">
        <f>Q202*H202</f>
        <v>1.794486</v>
      </c>
      <c r="S202" s="221">
        <v>0</v>
      </c>
      <c r="T202" s="22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23" t="s">
        <v>140</v>
      </c>
      <c r="AT202" s="223" t="s">
        <v>136</v>
      </c>
      <c r="AU202" s="223" t="s">
        <v>84</v>
      </c>
      <c r="AY202" s="18" t="s">
        <v>133</v>
      </c>
      <c r="BE202" s="224">
        <f>IF(N202="základní",J202,0)</f>
        <v>142165.89999999999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8" t="s">
        <v>82</v>
      </c>
      <c r="BK202" s="224">
        <f>ROUND(I202*H202,2)</f>
        <v>142165.89999999999</v>
      </c>
      <c r="BL202" s="18" t="s">
        <v>140</v>
      </c>
      <c r="BM202" s="223" t="s">
        <v>1042</v>
      </c>
    </row>
    <row r="203" s="2" customFormat="1" ht="24.15" customHeight="1">
      <c r="A203" s="33"/>
      <c r="B203" s="34"/>
      <c r="C203" s="212" t="s">
        <v>7</v>
      </c>
      <c r="D203" s="212" t="s">
        <v>136</v>
      </c>
      <c r="E203" s="213" t="s">
        <v>150</v>
      </c>
      <c r="F203" s="214" t="s">
        <v>151</v>
      </c>
      <c r="G203" s="215" t="s">
        <v>139</v>
      </c>
      <c r="H203" s="216">
        <v>409.69999999999999</v>
      </c>
      <c r="I203" s="217">
        <v>244</v>
      </c>
      <c r="J203" s="217">
        <f>ROUND(I203*H203,2)</f>
        <v>99966.800000000003</v>
      </c>
      <c r="K203" s="218"/>
      <c r="L203" s="39"/>
      <c r="M203" s="219" t="s">
        <v>1</v>
      </c>
      <c r="N203" s="220" t="s">
        <v>39</v>
      </c>
      <c r="O203" s="221">
        <v>0.35799999999999998</v>
      </c>
      <c r="P203" s="221">
        <f>O203*H203</f>
        <v>146.67259999999999</v>
      </c>
      <c r="Q203" s="221">
        <v>0.0040000000000000001</v>
      </c>
      <c r="R203" s="221">
        <f>Q203*H203</f>
        <v>1.6388</v>
      </c>
      <c r="S203" s="221">
        <v>0</v>
      </c>
      <c r="T203" s="222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23" t="s">
        <v>140</v>
      </c>
      <c r="AT203" s="223" t="s">
        <v>136</v>
      </c>
      <c r="AU203" s="223" t="s">
        <v>84</v>
      </c>
      <c r="AY203" s="18" t="s">
        <v>133</v>
      </c>
      <c r="BE203" s="224">
        <f>IF(N203="základní",J203,0)</f>
        <v>99966.800000000003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8" t="s">
        <v>82</v>
      </c>
      <c r="BK203" s="224">
        <f>ROUND(I203*H203,2)</f>
        <v>99966.800000000003</v>
      </c>
      <c r="BL203" s="18" t="s">
        <v>140</v>
      </c>
      <c r="BM203" s="223" t="s">
        <v>1043</v>
      </c>
    </row>
    <row r="204" s="2" customFormat="1" ht="24.15" customHeight="1">
      <c r="A204" s="33"/>
      <c r="B204" s="34"/>
      <c r="C204" s="212" t="s">
        <v>274</v>
      </c>
      <c r="D204" s="212" t="s">
        <v>136</v>
      </c>
      <c r="E204" s="213" t="s">
        <v>1044</v>
      </c>
      <c r="F204" s="214" t="s">
        <v>1045</v>
      </c>
      <c r="G204" s="215" t="s">
        <v>139</v>
      </c>
      <c r="H204" s="216">
        <v>74.200000000000003</v>
      </c>
      <c r="I204" s="217">
        <v>304</v>
      </c>
      <c r="J204" s="217">
        <f>ROUND(I204*H204,2)</f>
        <v>22556.799999999999</v>
      </c>
      <c r="K204" s="218"/>
      <c r="L204" s="39"/>
      <c r="M204" s="219" t="s">
        <v>1</v>
      </c>
      <c r="N204" s="220" t="s">
        <v>39</v>
      </c>
      <c r="O204" s="221">
        <v>0.41999999999999998</v>
      </c>
      <c r="P204" s="221">
        <f>O204*H204</f>
        <v>31.164000000000001</v>
      </c>
      <c r="Q204" s="221">
        <v>0.01575</v>
      </c>
      <c r="R204" s="221">
        <f>Q204*H204</f>
        <v>1.16865</v>
      </c>
      <c r="S204" s="221">
        <v>0</v>
      </c>
      <c r="T204" s="222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23" t="s">
        <v>140</v>
      </c>
      <c r="AT204" s="223" t="s">
        <v>136</v>
      </c>
      <c r="AU204" s="223" t="s">
        <v>84</v>
      </c>
      <c r="AY204" s="18" t="s">
        <v>133</v>
      </c>
      <c r="BE204" s="224">
        <f>IF(N204="základní",J204,0)</f>
        <v>22556.799999999999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8" t="s">
        <v>82</v>
      </c>
      <c r="BK204" s="224">
        <f>ROUND(I204*H204,2)</f>
        <v>22556.799999999999</v>
      </c>
      <c r="BL204" s="18" t="s">
        <v>140</v>
      </c>
      <c r="BM204" s="223" t="s">
        <v>1046</v>
      </c>
    </row>
    <row r="205" s="13" customFormat="1">
      <c r="A205" s="13"/>
      <c r="B205" s="225"/>
      <c r="C205" s="226"/>
      <c r="D205" s="227" t="s">
        <v>142</v>
      </c>
      <c r="E205" s="228" t="s">
        <v>1</v>
      </c>
      <c r="F205" s="229" t="s">
        <v>1047</v>
      </c>
      <c r="G205" s="226"/>
      <c r="H205" s="230">
        <v>74.200000000000003</v>
      </c>
      <c r="I205" s="226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5" t="s">
        <v>142</v>
      </c>
      <c r="AU205" s="235" t="s">
        <v>84</v>
      </c>
      <c r="AV205" s="13" t="s">
        <v>84</v>
      </c>
      <c r="AW205" s="13" t="s">
        <v>30</v>
      </c>
      <c r="AX205" s="13" t="s">
        <v>82</v>
      </c>
      <c r="AY205" s="235" t="s">
        <v>133</v>
      </c>
    </row>
    <row r="206" s="2" customFormat="1" ht="24.15" customHeight="1">
      <c r="A206" s="33"/>
      <c r="B206" s="34"/>
      <c r="C206" s="212" t="s">
        <v>280</v>
      </c>
      <c r="D206" s="212" t="s">
        <v>136</v>
      </c>
      <c r="E206" s="213" t="s">
        <v>1048</v>
      </c>
      <c r="F206" s="214" t="s">
        <v>1049</v>
      </c>
      <c r="G206" s="215" t="s">
        <v>139</v>
      </c>
      <c r="H206" s="216">
        <v>74.200000000000003</v>
      </c>
      <c r="I206" s="217">
        <v>95.400000000000006</v>
      </c>
      <c r="J206" s="217">
        <f>ROUND(I206*H206,2)</f>
        <v>7078.6800000000003</v>
      </c>
      <c r="K206" s="218"/>
      <c r="L206" s="39"/>
      <c r="M206" s="219" t="s">
        <v>1</v>
      </c>
      <c r="N206" s="220" t="s">
        <v>39</v>
      </c>
      <c r="O206" s="221">
        <v>0.10000000000000001</v>
      </c>
      <c r="P206" s="221">
        <f>O206*H206</f>
        <v>7.4200000000000008</v>
      </c>
      <c r="Q206" s="221">
        <v>0.0079000000000000008</v>
      </c>
      <c r="R206" s="221">
        <f>Q206*H206</f>
        <v>0.58618000000000003</v>
      </c>
      <c r="S206" s="221">
        <v>0</v>
      </c>
      <c r="T206" s="22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23" t="s">
        <v>140</v>
      </c>
      <c r="AT206" s="223" t="s">
        <v>136</v>
      </c>
      <c r="AU206" s="223" t="s">
        <v>84</v>
      </c>
      <c r="AY206" s="18" t="s">
        <v>133</v>
      </c>
      <c r="BE206" s="224">
        <f>IF(N206="základní",J206,0)</f>
        <v>7078.6800000000003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8" t="s">
        <v>82</v>
      </c>
      <c r="BK206" s="224">
        <f>ROUND(I206*H206,2)</f>
        <v>7078.6800000000003</v>
      </c>
      <c r="BL206" s="18" t="s">
        <v>140</v>
      </c>
      <c r="BM206" s="223" t="s">
        <v>1050</v>
      </c>
    </row>
    <row r="207" s="2" customFormat="1" ht="24.15" customHeight="1">
      <c r="A207" s="33"/>
      <c r="B207" s="34"/>
      <c r="C207" s="212" t="s">
        <v>284</v>
      </c>
      <c r="D207" s="212" t="s">
        <v>136</v>
      </c>
      <c r="E207" s="213" t="s">
        <v>153</v>
      </c>
      <c r="F207" s="214" t="s">
        <v>154</v>
      </c>
      <c r="G207" s="215" t="s">
        <v>139</v>
      </c>
      <c r="H207" s="216">
        <v>1028.1869999999999</v>
      </c>
      <c r="I207" s="217">
        <v>75.299999999999997</v>
      </c>
      <c r="J207" s="217">
        <f>ROUND(I207*H207,2)</f>
        <v>77422.479999999996</v>
      </c>
      <c r="K207" s="218"/>
      <c r="L207" s="39"/>
      <c r="M207" s="219" t="s">
        <v>1</v>
      </c>
      <c r="N207" s="220" t="s">
        <v>39</v>
      </c>
      <c r="O207" s="221">
        <v>0.104</v>
      </c>
      <c r="P207" s="221">
        <f>O207*H207</f>
        <v>106.93144799999999</v>
      </c>
      <c r="Q207" s="221">
        <v>0.00025999999999999998</v>
      </c>
      <c r="R207" s="221">
        <f>Q207*H207</f>
        <v>0.26732861999999996</v>
      </c>
      <c r="S207" s="221">
        <v>0</v>
      </c>
      <c r="T207" s="222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23" t="s">
        <v>140</v>
      </c>
      <c r="AT207" s="223" t="s">
        <v>136</v>
      </c>
      <c r="AU207" s="223" t="s">
        <v>84</v>
      </c>
      <c r="AY207" s="18" t="s">
        <v>133</v>
      </c>
      <c r="BE207" s="224">
        <f>IF(N207="základní",J207,0)</f>
        <v>77422.479999999996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8" t="s">
        <v>82</v>
      </c>
      <c r="BK207" s="224">
        <f>ROUND(I207*H207,2)</f>
        <v>77422.479999999996</v>
      </c>
      <c r="BL207" s="18" t="s">
        <v>140</v>
      </c>
      <c r="BM207" s="223" t="s">
        <v>1051</v>
      </c>
    </row>
    <row r="208" s="13" customFormat="1">
      <c r="A208" s="13"/>
      <c r="B208" s="225"/>
      <c r="C208" s="226"/>
      <c r="D208" s="227" t="s">
        <v>142</v>
      </c>
      <c r="E208" s="228" t="s">
        <v>1</v>
      </c>
      <c r="F208" s="229" t="s">
        <v>1052</v>
      </c>
      <c r="G208" s="226"/>
      <c r="H208" s="230">
        <v>171.774</v>
      </c>
      <c r="I208" s="226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142</v>
      </c>
      <c r="AU208" s="235" t="s">
        <v>84</v>
      </c>
      <c r="AV208" s="13" t="s">
        <v>84</v>
      </c>
      <c r="AW208" s="13" t="s">
        <v>30</v>
      </c>
      <c r="AX208" s="13" t="s">
        <v>74</v>
      </c>
      <c r="AY208" s="235" t="s">
        <v>133</v>
      </c>
    </row>
    <row r="209" s="13" customFormat="1">
      <c r="A209" s="13"/>
      <c r="B209" s="225"/>
      <c r="C209" s="226"/>
      <c r="D209" s="227" t="s">
        <v>142</v>
      </c>
      <c r="E209" s="228" t="s">
        <v>1</v>
      </c>
      <c r="F209" s="229" t="s">
        <v>1053</v>
      </c>
      <c r="G209" s="226"/>
      <c r="H209" s="230">
        <v>65.462999999999994</v>
      </c>
      <c r="I209" s="226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5" t="s">
        <v>142</v>
      </c>
      <c r="AU209" s="235" t="s">
        <v>84</v>
      </c>
      <c r="AV209" s="13" t="s">
        <v>84</v>
      </c>
      <c r="AW209" s="13" t="s">
        <v>30</v>
      </c>
      <c r="AX209" s="13" t="s">
        <v>74</v>
      </c>
      <c r="AY209" s="235" t="s">
        <v>133</v>
      </c>
    </row>
    <row r="210" s="13" customFormat="1">
      <c r="A210" s="13"/>
      <c r="B210" s="225"/>
      <c r="C210" s="226"/>
      <c r="D210" s="227" t="s">
        <v>142</v>
      </c>
      <c r="E210" s="228" t="s">
        <v>1</v>
      </c>
      <c r="F210" s="229" t="s">
        <v>1054</v>
      </c>
      <c r="G210" s="226"/>
      <c r="H210" s="230">
        <v>41.158000000000001</v>
      </c>
      <c r="I210" s="226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5" t="s">
        <v>142</v>
      </c>
      <c r="AU210" s="235" t="s">
        <v>84</v>
      </c>
      <c r="AV210" s="13" t="s">
        <v>84</v>
      </c>
      <c r="AW210" s="13" t="s">
        <v>30</v>
      </c>
      <c r="AX210" s="13" t="s">
        <v>74</v>
      </c>
      <c r="AY210" s="235" t="s">
        <v>133</v>
      </c>
    </row>
    <row r="211" s="13" customFormat="1">
      <c r="A211" s="13"/>
      <c r="B211" s="225"/>
      <c r="C211" s="226"/>
      <c r="D211" s="227" t="s">
        <v>142</v>
      </c>
      <c r="E211" s="228" t="s">
        <v>1</v>
      </c>
      <c r="F211" s="229" t="s">
        <v>1055</v>
      </c>
      <c r="G211" s="226"/>
      <c r="H211" s="230">
        <v>26.039999999999999</v>
      </c>
      <c r="I211" s="226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142</v>
      </c>
      <c r="AU211" s="235" t="s">
        <v>84</v>
      </c>
      <c r="AV211" s="13" t="s">
        <v>84</v>
      </c>
      <c r="AW211" s="13" t="s">
        <v>30</v>
      </c>
      <c r="AX211" s="13" t="s">
        <v>74</v>
      </c>
      <c r="AY211" s="235" t="s">
        <v>133</v>
      </c>
    </row>
    <row r="212" s="13" customFormat="1">
      <c r="A212" s="13"/>
      <c r="B212" s="225"/>
      <c r="C212" s="226"/>
      <c r="D212" s="227" t="s">
        <v>142</v>
      </c>
      <c r="E212" s="228" t="s">
        <v>1</v>
      </c>
      <c r="F212" s="229" t="s">
        <v>1056</v>
      </c>
      <c r="G212" s="226"/>
      <c r="H212" s="230">
        <v>69.745000000000005</v>
      </c>
      <c r="I212" s="226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142</v>
      </c>
      <c r="AU212" s="235" t="s">
        <v>84</v>
      </c>
      <c r="AV212" s="13" t="s">
        <v>84</v>
      </c>
      <c r="AW212" s="13" t="s">
        <v>30</v>
      </c>
      <c r="AX212" s="13" t="s">
        <v>74</v>
      </c>
      <c r="AY212" s="235" t="s">
        <v>133</v>
      </c>
    </row>
    <row r="213" s="13" customFormat="1">
      <c r="A213" s="13"/>
      <c r="B213" s="225"/>
      <c r="C213" s="226"/>
      <c r="D213" s="227" t="s">
        <v>142</v>
      </c>
      <c r="E213" s="228" t="s">
        <v>1</v>
      </c>
      <c r="F213" s="229" t="s">
        <v>1057</v>
      </c>
      <c r="G213" s="226"/>
      <c r="H213" s="230">
        <v>19.329999999999998</v>
      </c>
      <c r="I213" s="226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142</v>
      </c>
      <c r="AU213" s="235" t="s">
        <v>84</v>
      </c>
      <c r="AV213" s="13" t="s">
        <v>84</v>
      </c>
      <c r="AW213" s="13" t="s">
        <v>30</v>
      </c>
      <c r="AX213" s="13" t="s">
        <v>74</v>
      </c>
      <c r="AY213" s="235" t="s">
        <v>133</v>
      </c>
    </row>
    <row r="214" s="13" customFormat="1">
      <c r="A214" s="13"/>
      <c r="B214" s="225"/>
      <c r="C214" s="226"/>
      <c r="D214" s="227" t="s">
        <v>142</v>
      </c>
      <c r="E214" s="228" t="s">
        <v>1</v>
      </c>
      <c r="F214" s="229" t="s">
        <v>1058</v>
      </c>
      <c r="G214" s="226"/>
      <c r="H214" s="230">
        <v>18.984999999999999</v>
      </c>
      <c r="I214" s="226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5" t="s">
        <v>142</v>
      </c>
      <c r="AU214" s="235" t="s">
        <v>84</v>
      </c>
      <c r="AV214" s="13" t="s">
        <v>84</v>
      </c>
      <c r="AW214" s="13" t="s">
        <v>30</v>
      </c>
      <c r="AX214" s="13" t="s">
        <v>74</v>
      </c>
      <c r="AY214" s="235" t="s">
        <v>133</v>
      </c>
    </row>
    <row r="215" s="13" customFormat="1">
      <c r="A215" s="13"/>
      <c r="B215" s="225"/>
      <c r="C215" s="226"/>
      <c r="D215" s="227" t="s">
        <v>142</v>
      </c>
      <c r="E215" s="228" t="s">
        <v>1</v>
      </c>
      <c r="F215" s="229" t="s">
        <v>1059</v>
      </c>
      <c r="G215" s="226"/>
      <c r="H215" s="230">
        <v>53.795000000000002</v>
      </c>
      <c r="I215" s="226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142</v>
      </c>
      <c r="AU215" s="235" t="s">
        <v>84</v>
      </c>
      <c r="AV215" s="13" t="s">
        <v>84</v>
      </c>
      <c r="AW215" s="13" t="s">
        <v>30</v>
      </c>
      <c r="AX215" s="13" t="s">
        <v>74</v>
      </c>
      <c r="AY215" s="235" t="s">
        <v>133</v>
      </c>
    </row>
    <row r="216" s="13" customFormat="1">
      <c r="A216" s="13"/>
      <c r="B216" s="225"/>
      <c r="C216" s="226"/>
      <c r="D216" s="227" t="s">
        <v>142</v>
      </c>
      <c r="E216" s="228" t="s">
        <v>1</v>
      </c>
      <c r="F216" s="229" t="s">
        <v>1060</v>
      </c>
      <c r="G216" s="226"/>
      <c r="H216" s="230">
        <v>55.307000000000002</v>
      </c>
      <c r="I216" s="226"/>
      <c r="J216" s="226"/>
      <c r="K216" s="226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142</v>
      </c>
      <c r="AU216" s="235" t="s">
        <v>84</v>
      </c>
      <c r="AV216" s="13" t="s">
        <v>84</v>
      </c>
      <c r="AW216" s="13" t="s">
        <v>30</v>
      </c>
      <c r="AX216" s="13" t="s">
        <v>74</v>
      </c>
      <c r="AY216" s="235" t="s">
        <v>133</v>
      </c>
    </row>
    <row r="217" s="13" customFormat="1">
      <c r="A217" s="13"/>
      <c r="B217" s="225"/>
      <c r="C217" s="226"/>
      <c r="D217" s="227" t="s">
        <v>142</v>
      </c>
      <c r="E217" s="228" t="s">
        <v>1</v>
      </c>
      <c r="F217" s="229" t="s">
        <v>1061</v>
      </c>
      <c r="G217" s="226"/>
      <c r="H217" s="230">
        <v>28.879999999999999</v>
      </c>
      <c r="I217" s="226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5" t="s">
        <v>142</v>
      </c>
      <c r="AU217" s="235" t="s">
        <v>84</v>
      </c>
      <c r="AV217" s="13" t="s">
        <v>84</v>
      </c>
      <c r="AW217" s="13" t="s">
        <v>30</v>
      </c>
      <c r="AX217" s="13" t="s">
        <v>74</v>
      </c>
      <c r="AY217" s="235" t="s">
        <v>133</v>
      </c>
    </row>
    <row r="218" s="13" customFormat="1">
      <c r="A218" s="13"/>
      <c r="B218" s="225"/>
      <c r="C218" s="226"/>
      <c r="D218" s="227" t="s">
        <v>142</v>
      </c>
      <c r="E218" s="228" t="s">
        <v>1</v>
      </c>
      <c r="F218" s="229" t="s">
        <v>1062</v>
      </c>
      <c r="G218" s="226"/>
      <c r="H218" s="230">
        <v>109.625</v>
      </c>
      <c r="I218" s="226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142</v>
      </c>
      <c r="AU218" s="235" t="s">
        <v>84</v>
      </c>
      <c r="AV218" s="13" t="s">
        <v>84</v>
      </c>
      <c r="AW218" s="13" t="s">
        <v>30</v>
      </c>
      <c r="AX218" s="13" t="s">
        <v>74</v>
      </c>
      <c r="AY218" s="235" t="s">
        <v>133</v>
      </c>
    </row>
    <row r="219" s="13" customFormat="1">
      <c r="A219" s="13"/>
      <c r="B219" s="225"/>
      <c r="C219" s="226"/>
      <c r="D219" s="227" t="s">
        <v>142</v>
      </c>
      <c r="E219" s="228" t="s">
        <v>1</v>
      </c>
      <c r="F219" s="229" t="s">
        <v>1063</v>
      </c>
      <c r="G219" s="226"/>
      <c r="H219" s="230">
        <v>84.489999999999995</v>
      </c>
      <c r="I219" s="226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142</v>
      </c>
      <c r="AU219" s="235" t="s">
        <v>84</v>
      </c>
      <c r="AV219" s="13" t="s">
        <v>84</v>
      </c>
      <c r="AW219" s="13" t="s">
        <v>30</v>
      </c>
      <c r="AX219" s="13" t="s">
        <v>74</v>
      </c>
      <c r="AY219" s="235" t="s">
        <v>133</v>
      </c>
    </row>
    <row r="220" s="13" customFormat="1">
      <c r="A220" s="13"/>
      <c r="B220" s="225"/>
      <c r="C220" s="226"/>
      <c r="D220" s="227" t="s">
        <v>142</v>
      </c>
      <c r="E220" s="228" t="s">
        <v>1</v>
      </c>
      <c r="F220" s="229" t="s">
        <v>1064</v>
      </c>
      <c r="G220" s="226"/>
      <c r="H220" s="230">
        <v>22.190000000000001</v>
      </c>
      <c r="I220" s="226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142</v>
      </c>
      <c r="AU220" s="235" t="s">
        <v>84</v>
      </c>
      <c r="AV220" s="13" t="s">
        <v>84</v>
      </c>
      <c r="AW220" s="13" t="s">
        <v>30</v>
      </c>
      <c r="AX220" s="13" t="s">
        <v>74</v>
      </c>
      <c r="AY220" s="235" t="s">
        <v>133</v>
      </c>
    </row>
    <row r="221" s="13" customFormat="1">
      <c r="A221" s="13"/>
      <c r="B221" s="225"/>
      <c r="C221" s="226"/>
      <c r="D221" s="227" t="s">
        <v>142</v>
      </c>
      <c r="E221" s="228" t="s">
        <v>1</v>
      </c>
      <c r="F221" s="229" t="s">
        <v>1065</v>
      </c>
      <c r="G221" s="226"/>
      <c r="H221" s="230">
        <v>22.190000000000001</v>
      </c>
      <c r="I221" s="226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5" t="s">
        <v>142</v>
      </c>
      <c r="AU221" s="235" t="s">
        <v>84</v>
      </c>
      <c r="AV221" s="13" t="s">
        <v>84</v>
      </c>
      <c r="AW221" s="13" t="s">
        <v>30</v>
      </c>
      <c r="AX221" s="13" t="s">
        <v>74</v>
      </c>
      <c r="AY221" s="235" t="s">
        <v>133</v>
      </c>
    </row>
    <row r="222" s="13" customFormat="1">
      <c r="A222" s="13"/>
      <c r="B222" s="225"/>
      <c r="C222" s="226"/>
      <c r="D222" s="227" t="s">
        <v>142</v>
      </c>
      <c r="E222" s="228" t="s">
        <v>1</v>
      </c>
      <c r="F222" s="229" t="s">
        <v>1066</v>
      </c>
      <c r="G222" s="226"/>
      <c r="H222" s="230">
        <v>45.659999999999997</v>
      </c>
      <c r="I222" s="226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5" t="s">
        <v>142</v>
      </c>
      <c r="AU222" s="235" t="s">
        <v>84</v>
      </c>
      <c r="AV222" s="13" t="s">
        <v>84</v>
      </c>
      <c r="AW222" s="13" t="s">
        <v>30</v>
      </c>
      <c r="AX222" s="13" t="s">
        <v>74</v>
      </c>
      <c r="AY222" s="235" t="s">
        <v>133</v>
      </c>
    </row>
    <row r="223" s="13" customFormat="1">
      <c r="A223" s="13"/>
      <c r="B223" s="225"/>
      <c r="C223" s="226"/>
      <c r="D223" s="227" t="s">
        <v>142</v>
      </c>
      <c r="E223" s="228" t="s">
        <v>1</v>
      </c>
      <c r="F223" s="229" t="s">
        <v>1067</v>
      </c>
      <c r="G223" s="226"/>
      <c r="H223" s="230">
        <v>52.079999999999998</v>
      </c>
      <c r="I223" s="226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142</v>
      </c>
      <c r="AU223" s="235" t="s">
        <v>84</v>
      </c>
      <c r="AV223" s="13" t="s">
        <v>84</v>
      </c>
      <c r="AW223" s="13" t="s">
        <v>30</v>
      </c>
      <c r="AX223" s="13" t="s">
        <v>74</v>
      </c>
      <c r="AY223" s="235" t="s">
        <v>133</v>
      </c>
    </row>
    <row r="224" s="13" customFormat="1">
      <c r="A224" s="13"/>
      <c r="B224" s="225"/>
      <c r="C224" s="226"/>
      <c r="D224" s="227" t="s">
        <v>142</v>
      </c>
      <c r="E224" s="228" t="s">
        <v>1</v>
      </c>
      <c r="F224" s="229" t="s">
        <v>1068</v>
      </c>
      <c r="G224" s="226"/>
      <c r="H224" s="230">
        <v>0</v>
      </c>
      <c r="I224" s="226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142</v>
      </c>
      <c r="AU224" s="235" t="s">
        <v>84</v>
      </c>
      <c r="AV224" s="13" t="s">
        <v>84</v>
      </c>
      <c r="AW224" s="13" t="s">
        <v>30</v>
      </c>
      <c r="AX224" s="13" t="s">
        <v>74</v>
      </c>
      <c r="AY224" s="235" t="s">
        <v>133</v>
      </c>
    </row>
    <row r="225" s="13" customFormat="1">
      <c r="A225" s="13"/>
      <c r="B225" s="225"/>
      <c r="C225" s="226"/>
      <c r="D225" s="227" t="s">
        <v>142</v>
      </c>
      <c r="E225" s="228" t="s">
        <v>1</v>
      </c>
      <c r="F225" s="229" t="s">
        <v>1069</v>
      </c>
      <c r="G225" s="226"/>
      <c r="H225" s="230">
        <v>0</v>
      </c>
      <c r="I225" s="226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142</v>
      </c>
      <c r="AU225" s="235" t="s">
        <v>84</v>
      </c>
      <c r="AV225" s="13" t="s">
        <v>84</v>
      </c>
      <c r="AW225" s="13" t="s">
        <v>30</v>
      </c>
      <c r="AX225" s="13" t="s">
        <v>74</v>
      </c>
      <c r="AY225" s="235" t="s">
        <v>133</v>
      </c>
    </row>
    <row r="226" s="13" customFormat="1">
      <c r="A226" s="13"/>
      <c r="B226" s="225"/>
      <c r="C226" s="226"/>
      <c r="D226" s="227" t="s">
        <v>142</v>
      </c>
      <c r="E226" s="228" t="s">
        <v>1</v>
      </c>
      <c r="F226" s="229" t="s">
        <v>1070</v>
      </c>
      <c r="G226" s="226"/>
      <c r="H226" s="230">
        <v>14.66</v>
      </c>
      <c r="I226" s="226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142</v>
      </c>
      <c r="AU226" s="235" t="s">
        <v>84</v>
      </c>
      <c r="AV226" s="13" t="s">
        <v>84</v>
      </c>
      <c r="AW226" s="13" t="s">
        <v>30</v>
      </c>
      <c r="AX226" s="13" t="s">
        <v>74</v>
      </c>
      <c r="AY226" s="235" t="s">
        <v>133</v>
      </c>
    </row>
    <row r="227" s="13" customFormat="1">
      <c r="A227" s="13"/>
      <c r="B227" s="225"/>
      <c r="C227" s="226"/>
      <c r="D227" s="227" t="s">
        <v>142</v>
      </c>
      <c r="E227" s="228" t="s">
        <v>1</v>
      </c>
      <c r="F227" s="229" t="s">
        <v>1071</v>
      </c>
      <c r="G227" s="226"/>
      <c r="H227" s="230">
        <v>37.225000000000001</v>
      </c>
      <c r="I227" s="226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142</v>
      </c>
      <c r="AU227" s="235" t="s">
        <v>84</v>
      </c>
      <c r="AV227" s="13" t="s">
        <v>84</v>
      </c>
      <c r="AW227" s="13" t="s">
        <v>30</v>
      </c>
      <c r="AX227" s="13" t="s">
        <v>74</v>
      </c>
      <c r="AY227" s="235" t="s">
        <v>133</v>
      </c>
    </row>
    <row r="228" s="13" customFormat="1">
      <c r="A228" s="13"/>
      <c r="B228" s="225"/>
      <c r="C228" s="226"/>
      <c r="D228" s="227" t="s">
        <v>142</v>
      </c>
      <c r="E228" s="228" t="s">
        <v>1</v>
      </c>
      <c r="F228" s="229" t="s">
        <v>1072</v>
      </c>
      <c r="G228" s="226"/>
      <c r="H228" s="230">
        <v>29.395</v>
      </c>
      <c r="I228" s="226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142</v>
      </c>
      <c r="AU228" s="235" t="s">
        <v>84</v>
      </c>
      <c r="AV228" s="13" t="s">
        <v>84</v>
      </c>
      <c r="AW228" s="13" t="s">
        <v>30</v>
      </c>
      <c r="AX228" s="13" t="s">
        <v>74</v>
      </c>
      <c r="AY228" s="235" t="s">
        <v>133</v>
      </c>
    </row>
    <row r="229" s="13" customFormat="1">
      <c r="A229" s="13"/>
      <c r="B229" s="225"/>
      <c r="C229" s="226"/>
      <c r="D229" s="227" t="s">
        <v>142</v>
      </c>
      <c r="E229" s="228" t="s">
        <v>1</v>
      </c>
      <c r="F229" s="229" t="s">
        <v>1073</v>
      </c>
      <c r="G229" s="226"/>
      <c r="H229" s="230">
        <v>31.225000000000001</v>
      </c>
      <c r="I229" s="226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5" t="s">
        <v>142</v>
      </c>
      <c r="AU229" s="235" t="s">
        <v>84</v>
      </c>
      <c r="AV229" s="13" t="s">
        <v>84</v>
      </c>
      <c r="AW229" s="13" t="s">
        <v>30</v>
      </c>
      <c r="AX229" s="13" t="s">
        <v>74</v>
      </c>
      <c r="AY229" s="235" t="s">
        <v>133</v>
      </c>
    </row>
    <row r="230" s="13" customFormat="1">
      <c r="A230" s="13"/>
      <c r="B230" s="225"/>
      <c r="C230" s="226"/>
      <c r="D230" s="227" t="s">
        <v>142</v>
      </c>
      <c r="E230" s="228" t="s">
        <v>1</v>
      </c>
      <c r="F230" s="229" t="s">
        <v>1074</v>
      </c>
      <c r="G230" s="226"/>
      <c r="H230" s="230">
        <v>31.5</v>
      </c>
      <c r="I230" s="226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5" t="s">
        <v>142</v>
      </c>
      <c r="AU230" s="235" t="s">
        <v>84</v>
      </c>
      <c r="AV230" s="13" t="s">
        <v>84</v>
      </c>
      <c r="AW230" s="13" t="s">
        <v>30</v>
      </c>
      <c r="AX230" s="13" t="s">
        <v>74</v>
      </c>
      <c r="AY230" s="235" t="s">
        <v>133</v>
      </c>
    </row>
    <row r="231" s="13" customFormat="1">
      <c r="A231" s="13"/>
      <c r="B231" s="225"/>
      <c r="C231" s="226"/>
      <c r="D231" s="227" t="s">
        <v>142</v>
      </c>
      <c r="E231" s="228" t="s">
        <v>1</v>
      </c>
      <c r="F231" s="229" t="s">
        <v>1075</v>
      </c>
      <c r="G231" s="226"/>
      <c r="H231" s="230">
        <v>38.564</v>
      </c>
      <c r="I231" s="226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5" t="s">
        <v>142</v>
      </c>
      <c r="AU231" s="235" t="s">
        <v>84</v>
      </c>
      <c r="AV231" s="13" t="s">
        <v>84</v>
      </c>
      <c r="AW231" s="13" t="s">
        <v>30</v>
      </c>
      <c r="AX231" s="13" t="s">
        <v>74</v>
      </c>
      <c r="AY231" s="235" t="s">
        <v>133</v>
      </c>
    </row>
    <row r="232" s="13" customFormat="1">
      <c r="A232" s="13"/>
      <c r="B232" s="225"/>
      <c r="C232" s="226"/>
      <c r="D232" s="227" t="s">
        <v>142</v>
      </c>
      <c r="E232" s="228" t="s">
        <v>1</v>
      </c>
      <c r="F232" s="229" t="s">
        <v>1076</v>
      </c>
      <c r="G232" s="226"/>
      <c r="H232" s="230">
        <v>26.079999999999998</v>
      </c>
      <c r="I232" s="226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142</v>
      </c>
      <c r="AU232" s="235" t="s">
        <v>84</v>
      </c>
      <c r="AV232" s="13" t="s">
        <v>84</v>
      </c>
      <c r="AW232" s="13" t="s">
        <v>30</v>
      </c>
      <c r="AX232" s="13" t="s">
        <v>74</v>
      </c>
      <c r="AY232" s="235" t="s">
        <v>133</v>
      </c>
    </row>
    <row r="233" s="13" customFormat="1">
      <c r="A233" s="13"/>
      <c r="B233" s="225"/>
      <c r="C233" s="226"/>
      <c r="D233" s="227" t="s">
        <v>142</v>
      </c>
      <c r="E233" s="228" t="s">
        <v>1</v>
      </c>
      <c r="F233" s="229" t="s">
        <v>1077</v>
      </c>
      <c r="G233" s="226"/>
      <c r="H233" s="230">
        <v>19.635000000000002</v>
      </c>
      <c r="I233" s="226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5" t="s">
        <v>142</v>
      </c>
      <c r="AU233" s="235" t="s">
        <v>84</v>
      </c>
      <c r="AV233" s="13" t="s">
        <v>84</v>
      </c>
      <c r="AW233" s="13" t="s">
        <v>30</v>
      </c>
      <c r="AX233" s="13" t="s">
        <v>74</v>
      </c>
      <c r="AY233" s="235" t="s">
        <v>133</v>
      </c>
    </row>
    <row r="234" s="13" customFormat="1">
      <c r="A234" s="13"/>
      <c r="B234" s="225"/>
      <c r="C234" s="226"/>
      <c r="D234" s="227" t="s">
        <v>142</v>
      </c>
      <c r="E234" s="228" t="s">
        <v>1</v>
      </c>
      <c r="F234" s="229" t="s">
        <v>1078</v>
      </c>
      <c r="G234" s="226"/>
      <c r="H234" s="230">
        <v>24.515000000000001</v>
      </c>
      <c r="I234" s="226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142</v>
      </c>
      <c r="AU234" s="235" t="s">
        <v>84</v>
      </c>
      <c r="AV234" s="13" t="s">
        <v>84</v>
      </c>
      <c r="AW234" s="13" t="s">
        <v>30</v>
      </c>
      <c r="AX234" s="13" t="s">
        <v>74</v>
      </c>
      <c r="AY234" s="235" t="s">
        <v>133</v>
      </c>
    </row>
    <row r="235" s="13" customFormat="1">
      <c r="A235" s="13"/>
      <c r="B235" s="225"/>
      <c r="C235" s="226"/>
      <c r="D235" s="227" t="s">
        <v>142</v>
      </c>
      <c r="E235" s="228" t="s">
        <v>1</v>
      </c>
      <c r="F235" s="229" t="s">
        <v>1079</v>
      </c>
      <c r="G235" s="226"/>
      <c r="H235" s="230">
        <v>71.352999999999994</v>
      </c>
      <c r="I235" s="226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5" t="s">
        <v>142</v>
      </c>
      <c r="AU235" s="235" t="s">
        <v>84</v>
      </c>
      <c r="AV235" s="13" t="s">
        <v>84</v>
      </c>
      <c r="AW235" s="13" t="s">
        <v>30</v>
      </c>
      <c r="AX235" s="13" t="s">
        <v>74</v>
      </c>
      <c r="AY235" s="235" t="s">
        <v>133</v>
      </c>
    </row>
    <row r="236" s="13" customFormat="1">
      <c r="A236" s="13"/>
      <c r="B236" s="225"/>
      <c r="C236" s="226"/>
      <c r="D236" s="227" t="s">
        <v>142</v>
      </c>
      <c r="E236" s="228" t="s">
        <v>1</v>
      </c>
      <c r="F236" s="229" t="s">
        <v>1080</v>
      </c>
      <c r="G236" s="226"/>
      <c r="H236" s="230">
        <v>28.48</v>
      </c>
      <c r="I236" s="226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142</v>
      </c>
      <c r="AU236" s="235" t="s">
        <v>84</v>
      </c>
      <c r="AV236" s="13" t="s">
        <v>84</v>
      </c>
      <c r="AW236" s="13" t="s">
        <v>30</v>
      </c>
      <c r="AX236" s="13" t="s">
        <v>74</v>
      </c>
      <c r="AY236" s="235" t="s">
        <v>133</v>
      </c>
    </row>
    <row r="237" s="13" customFormat="1">
      <c r="A237" s="13"/>
      <c r="B237" s="225"/>
      <c r="C237" s="226"/>
      <c r="D237" s="227" t="s">
        <v>142</v>
      </c>
      <c r="E237" s="228" t="s">
        <v>1</v>
      </c>
      <c r="F237" s="229" t="s">
        <v>1081</v>
      </c>
      <c r="G237" s="226"/>
      <c r="H237" s="230">
        <v>26.48</v>
      </c>
      <c r="I237" s="226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142</v>
      </c>
      <c r="AU237" s="235" t="s">
        <v>84</v>
      </c>
      <c r="AV237" s="13" t="s">
        <v>84</v>
      </c>
      <c r="AW237" s="13" t="s">
        <v>30</v>
      </c>
      <c r="AX237" s="13" t="s">
        <v>74</v>
      </c>
      <c r="AY237" s="235" t="s">
        <v>133</v>
      </c>
    </row>
    <row r="238" s="13" customFormat="1">
      <c r="A238" s="13"/>
      <c r="B238" s="225"/>
      <c r="C238" s="226"/>
      <c r="D238" s="227" t="s">
        <v>142</v>
      </c>
      <c r="E238" s="228" t="s">
        <v>1</v>
      </c>
      <c r="F238" s="229" t="s">
        <v>1082</v>
      </c>
      <c r="G238" s="226"/>
      <c r="H238" s="230">
        <v>-32.759999999999998</v>
      </c>
      <c r="I238" s="226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142</v>
      </c>
      <c r="AU238" s="235" t="s">
        <v>84</v>
      </c>
      <c r="AV238" s="13" t="s">
        <v>84</v>
      </c>
      <c r="AW238" s="13" t="s">
        <v>30</v>
      </c>
      <c r="AX238" s="13" t="s">
        <v>74</v>
      </c>
      <c r="AY238" s="235" t="s">
        <v>133</v>
      </c>
    </row>
    <row r="239" s="13" customFormat="1">
      <c r="A239" s="13"/>
      <c r="B239" s="225"/>
      <c r="C239" s="226"/>
      <c r="D239" s="227" t="s">
        <v>142</v>
      </c>
      <c r="E239" s="228" t="s">
        <v>1</v>
      </c>
      <c r="F239" s="229" t="s">
        <v>1083</v>
      </c>
      <c r="G239" s="226"/>
      <c r="H239" s="230">
        <v>-204.87700000000001</v>
      </c>
      <c r="I239" s="226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142</v>
      </c>
      <c r="AU239" s="235" t="s">
        <v>84</v>
      </c>
      <c r="AV239" s="13" t="s">
        <v>84</v>
      </c>
      <c r="AW239" s="13" t="s">
        <v>30</v>
      </c>
      <c r="AX239" s="13" t="s">
        <v>74</v>
      </c>
      <c r="AY239" s="235" t="s">
        <v>133</v>
      </c>
    </row>
    <row r="240" s="14" customFormat="1">
      <c r="A240" s="14"/>
      <c r="B240" s="236"/>
      <c r="C240" s="237"/>
      <c r="D240" s="227" t="s">
        <v>142</v>
      </c>
      <c r="E240" s="238" t="s">
        <v>1</v>
      </c>
      <c r="F240" s="239" t="s">
        <v>145</v>
      </c>
      <c r="G240" s="237"/>
      <c r="H240" s="240">
        <v>1028.1870000000004</v>
      </c>
      <c r="I240" s="237"/>
      <c r="J240" s="237"/>
      <c r="K240" s="237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142</v>
      </c>
      <c r="AU240" s="245" t="s">
        <v>84</v>
      </c>
      <c r="AV240" s="14" t="s">
        <v>140</v>
      </c>
      <c r="AW240" s="14" t="s">
        <v>30</v>
      </c>
      <c r="AX240" s="14" t="s">
        <v>82</v>
      </c>
      <c r="AY240" s="245" t="s">
        <v>133</v>
      </c>
    </row>
    <row r="241" s="2" customFormat="1" ht="24.15" customHeight="1">
      <c r="A241" s="33"/>
      <c r="B241" s="34"/>
      <c r="C241" s="212" t="s">
        <v>290</v>
      </c>
      <c r="D241" s="212" t="s">
        <v>136</v>
      </c>
      <c r="E241" s="213" t="s">
        <v>188</v>
      </c>
      <c r="F241" s="214" t="s">
        <v>189</v>
      </c>
      <c r="G241" s="215" t="s">
        <v>139</v>
      </c>
      <c r="H241" s="216">
        <v>1028.1869999999999</v>
      </c>
      <c r="I241" s="217">
        <v>296</v>
      </c>
      <c r="J241" s="217">
        <f>ROUND(I241*H241,2)</f>
        <v>304343.34999999998</v>
      </c>
      <c r="K241" s="218"/>
      <c r="L241" s="39"/>
      <c r="M241" s="219" t="s">
        <v>1</v>
      </c>
      <c r="N241" s="220" t="s">
        <v>39</v>
      </c>
      <c r="O241" s="221">
        <v>0.35999999999999999</v>
      </c>
      <c r="P241" s="221">
        <f>O241*H241</f>
        <v>370.14731999999992</v>
      </c>
      <c r="Q241" s="221">
        <v>0.0043800000000000002</v>
      </c>
      <c r="R241" s="221">
        <f>Q241*H241</f>
        <v>4.50345906</v>
      </c>
      <c r="S241" s="221">
        <v>0</v>
      </c>
      <c r="T241" s="222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223" t="s">
        <v>140</v>
      </c>
      <c r="AT241" s="223" t="s">
        <v>136</v>
      </c>
      <c r="AU241" s="223" t="s">
        <v>84</v>
      </c>
      <c r="AY241" s="18" t="s">
        <v>133</v>
      </c>
      <c r="BE241" s="224">
        <f>IF(N241="základní",J241,0)</f>
        <v>304343.34999999998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8" t="s">
        <v>82</v>
      </c>
      <c r="BK241" s="224">
        <f>ROUND(I241*H241,2)</f>
        <v>304343.34999999998</v>
      </c>
      <c r="BL241" s="18" t="s">
        <v>140</v>
      </c>
      <c r="BM241" s="223" t="s">
        <v>1084</v>
      </c>
    </row>
    <row r="242" s="2" customFormat="1" ht="24.15" customHeight="1">
      <c r="A242" s="33"/>
      <c r="B242" s="34"/>
      <c r="C242" s="212" t="s">
        <v>297</v>
      </c>
      <c r="D242" s="212" t="s">
        <v>136</v>
      </c>
      <c r="E242" s="213" t="s">
        <v>191</v>
      </c>
      <c r="F242" s="214" t="s">
        <v>192</v>
      </c>
      <c r="G242" s="215" t="s">
        <v>139</v>
      </c>
      <c r="H242" s="216">
        <v>1028.1869999999999</v>
      </c>
      <c r="I242" s="217">
        <v>193</v>
      </c>
      <c r="J242" s="217">
        <f>ROUND(I242*H242,2)</f>
        <v>198440.09</v>
      </c>
      <c r="K242" s="218"/>
      <c r="L242" s="39"/>
      <c r="M242" s="219" t="s">
        <v>1</v>
      </c>
      <c r="N242" s="220" t="s">
        <v>39</v>
      </c>
      <c r="O242" s="221">
        <v>0.27200000000000002</v>
      </c>
      <c r="P242" s="221">
        <f>O242*H242</f>
        <v>279.66686399999998</v>
      </c>
      <c r="Q242" s="221">
        <v>0.0040000000000000001</v>
      </c>
      <c r="R242" s="221">
        <f>Q242*H242</f>
        <v>4.1127479999999998</v>
      </c>
      <c r="S242" s="221">
        <v>0</v>
      </c>
      <c r="T242" s="222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223" t="s">
        <v>140</v>
      </c>
      <c r="AT242" s="223" t="s">
        <v>136</v>
      </c>
      <c r="AU242" s="223" t="s">
        <v>84</v>
      </c>
      <c r="AY242" s="18" t="s">
        <v>133</v>
      </c>
      <c r="BE242" s="224">
        <f>IF(N242="základní",J242,0)</f>
        <v>198440.09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8" t="s">
        <v>82</v>
      </c>
      <c r="BK242" s="224">
        <f>ROUND(I242*H242,2)</f>
        <v>198440.09</v>
      </c>
      <c r="BL242" s="18" t="s">
        <v>140</v>
      </c>
      <c r="BM242" s="223" t="s">
        <v>1085</v>
      </c>
    </row>
    <row r="243" s="2" customFormat="1" ht="33" customHeight="1">
      <c r="A243" s="33"/>
      <c r="B243" s="34"/>
      <c r="C243" s="212" t="s">
        <v>301</v>
      </c>
      <c r="D243" s="212" t="s">
        <v>136</v>
      </c>
      <c r="E243" s="213" t="s">
        <v>1086</v>
      </c>
      <c r="F243" s="214" t="s">
        <v>1087</v>
      </c>
      <c r="G243" s="215" t="s">
        <v>972</v>
      </c>
      <c r="H243" s="216">
        <v>8.5389999999999997</v>
      </c>
      <c r="I243" s="217">
        <v>5270</v>
      </c>
      <c r="J243" s="217">
        <f>ROUND(I243*H243,2)</f>
        <v>45000.529999999999</v>
      </c>
      <c r="K243" s="218"/>
      <c r="L243" s="39"/>
      <c r="M243" s="219" t="s">
        <v>1</v>
      </c>
      <c r="N243" s="220" t="s">
        <v>39</v>
      </c>
      <c r="O243" s="221">
        <v>2.5800000000000001</v>
      </c>
      <c r="P243" s="221">
        <f>O243*H243</f>
        <v>22.030619999999999</v>
      </c>
      <c r="Q243" s="221">
        <v>2.5018699999999998</v>
      </c>
      <c r="R243" s="221">
        <f>Q243*H243</f>
        <v>21.363467929999999</v>
      </c>
      <c r="S243" s="221">
        <v>0</v>
      </c>
      <c r="T243" s="222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223" t="s">
        <v>140</v>
      </c>
      <c r="AT243" s="223" t="s">
        <v>136</v>
      </c>
      <c r="AU243" s="223" t="s">
        <v>84</v>
      </c>
      <c r="AY243" s="18" t="s">
        <v>133</v>
      </c>
      <c r="BE243" s="224">
        <f>IF(N243="základní",J243,0)</f>
        <v>45000.529999999999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8" t="s">
        <v>82</v>
      </c>
      <c r="BK243" s="224">
        <f>ROUND(I243*H243,2)</f>
        <v>45000.529999999999</v>
      </c>
      <c r="BL243" s="18" t="s">
        <v>140</v>
      </c>
      <c r="BM243" s="223" t="s">
        <v>1088</v>
      </c>
    </row>
    <row r="244" s="13" customFormat="1">
      <c r="A244" s="13"/>
      <c r="B244" s="225"/>
      <c r="C244" s="226"/>
      <c r="D244" s="227" t="s">
        <v>142</v>
      </c>
      <c r="E244" s="228" t="s">
        <v>1</v>
      </c>
      <c r="F244" s="229" t="s">
        <v>1089</v>
      </c>
      <c r="G244" s="226"/>
      <c r="H244" s="230">
        <v>8.5389999999999997</v>
      </c>
      <c r="I244" s="226"/>
      <c r="J244" s="226"/>
      <c r="K244" s="226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142</v>
      </c>
      <c r="AU244" s="235" t="s">
        <v>84</v>
      </c>
      <c r="AV244" s="13" t="s">
        <v>84</v>
      </c>
      <c r="AW244" s="13" t="s">
        <v>30</v>
      </c>
      <c r="AX244" s="13" t="s">
        <v>74</v>
      </c>
      <c r="AY244" s="235" t="s">
        <v>133</v>
      </c>
    </row>
    <row r="245" s="14" customFormat="1">
      <c r="A245" s="14"/>
      <c r="B245" s="236"/>
      <c r="C245" s="237"/>
      <c r="D245" s="227" t="s">
        <v>142</v>
      </c>
      <c r="E245" s="238" t="s">
        <v>1</v>
      </c>
      <c r="F245" s="239" t="s">
        <v>145</v>
      </c>
      <c r="G245" s="237"/>
      <c r="H245" s="240">
        <v>8.5389999999999997</v>
      </c>
      <c r="I245" s="237"/>
      <c r="J245" s="237"/>
      <c r="K245" s="237"/>
      <c r="L245" s="241"/>
      <c r="M245" s="242"/>
      <c r="N245" s="243"/>
      <c r="O245" s="243"/>
      <c r="P245" s="243"/>
      <c r="Q245" s="243"/>
      <c r="R245" s="243"/>
      <c r="S245" s="243"/>
      <c r="T245" s="24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5" t="s">
        <v>142</v>
      </c>
      <c r="AU245" s="245" t="s">
        <v>84</v>
      </c>
      <c r="AV245" s="14" t="s">
        <v>140</v>
      </c>
      <c r="AW245" s="14" t="s">
        <v>30</v>
      </c>
      <c r="AX245" s="14" t="s">
        <v>82</v>
      </c>
      <c r="AY245" s="245" t="s">
        <v>133</v>
      </c>
    </row>
    <row r="246" s="2" customFormat="1" ht="33" customHeight="1">
      <c r="A246" s="33"/>
      <c r="B246" s="34"/>
      <c r="C246" s="212" t="s">
        <v>306</v>
      </c>
      <c r="D246" s="212" t="s">
        <v>136</v>
      </c>
      <c r="E246" s="213" t="s">
        <v>1090</v>
      </c>
      <c r="F246" s="214" t="s">
        <v>1091</v>
      </c>
      <c r="G246" s="215" t="s">
        <v>972</v>
      </c>
      <c r="H246" s="216">
        <v>8.5389999999999997</v>
      </c>
      <c r="I246" s="217">
        <v>215</v>
      </c>
      <c r="J246" s="217">
        <f>ROUND(I246*H246,2)</f>
        <v>1835.8900000000001</v>
      </c>
      <c r="K246" s="218"/>
      <c r="L246" s="39"/>
      <c r="M246" s="219" t="s">
        <v>1</v>
      </c>
      <c r="N246" s="220" t="s">
        <v>39</v>
      </c>
      <c r="O246" s="221">
        <v>0.40999999999999998</v>
      </c>
      <c r="P246" s="221">
        <f>O246*H246</f>
        <v>3.5009899999999998</v>
      </c>
      <c r="Q246" s="221">
        <v>0</v>
      </c>
      <c r="R246" s="221">
        <f>Q246*H246</f>
        <v>0</v>
      </c>
      <c r="S246" s="221">
        <v>0</v>
      </c>
      <c r="T246" s="222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223" t="s">
        <v>140</v>
      </c>
      <c r="AT246" s="223" t="s">
        <v>136</v>
      </c>
      <c r="AU246" s="223" t="s">
        <v>84</v>
      </c>
      <c r="AY246" s="18" t="s">
        <v>133</v>
      </c>
      <c r="BE246" s="224">
        <f>IF(N246="základní",J246,0)</f>
        <v>1835.8900000000001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8" t="s">
        <v>82</v>
      </c>
      <c r="BK246" s="224">
        <f>ROUND(I246*H246,2)</f>
        <v>1835.8900000000001</v>
      </c>
      <c r="BL246" s="18" t="s">
        <v>140</v>
      </c>
      <c r="BM246" s="223" t="s">
        <v>1092</v>
      </c>
    </row>
    <row r="247" s="2" customFormat="1" ht="16.5" customHeight="1">
      <c r="A247" s="33"/>
      <c r="B247" s="34"/>
      <c r="C247" s="212" t="s">
        <v>310</v>
      </c>
      <c r="D247" s="212" t="s">
        <v>136</v>
      </c>
      <c r="E247" s="213" t="s">
        <v>1093</v>
      </c>
      <c r="F247" s="214" t="s">
        <v>1094</v>
      </c>
      <c r="G247" s="215" t="s">
        <v>214</v>
      </c>
      <c r="H247" s="216">
        <v>0.36299999999999999</v>
      </c>
      <c r="I247" s="217">
        <v>39000</v>
      </c>
      <c r="J247" s="217">
        <f>ROUND(I247*H247,2)</f>
        <v>14157</v>
      </c>
      <c r="K247" s="218"/>
      <c r="L247" s="39"/>
      <c r="M247" s="219" t="s">
        <v>1</v>
      </c>
      <c r="N247" s="220" t="s">
        <v>39</v>
      </c>
      <c r="O247" s="221">
        <v>15.231</v>
      </c>
      <c r="P247" s="221">
        <f>O247*H247</f>
        <v>5.5288529999999998</v>
      </c>
      <c r="Q247" s="221">
        <v>1.06277</v>
      </c>
      <c r="R247" s="221">
        <f>Q247*H247</f>
        <v>0.38578551</v>
      </c>
      <c r="S247" s="221">
        <v>0</v>
      </c>
      <c r="T247" s="222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223" t="s">
        <v>140</v>
      </c>
      <c r="AT247" s="223" t="s">
        <v>136</v>
      </c>
      <c r="AU247" s="223" t="s">
        <v>84</v>
      </c>
      <c r="AY247" s="18" t="s">
        <v>133</v>
      </c>
      <c r="BE247" s="224">
        <f>IF(N247="základní",J247,0)</f>
        <v>14157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8" t="s">
        <v>82</v>
      </c>
      <c r="BK247" s="224">
        <f>ROUND(I247*H247,2)</f>
        <v>14157</v>
      </c>
      <c r="BL247" s="18" t="s">
        <v>140</v>
      </c>
      <c r="BM247" s="223" t="s">
        <v>1095</v>
      </c>
    </row>
    <row r="248" s="13" customFormat="1">
      <c r="A248" s="13"/>
      <c r="B248" s="225"/>
      <c r="C248" s="226"/>
      <c r="D248" s="227" t="s">
        <v>142</v>
      </c>
      <c r="E248" s="228" t="s">
        <v>1</v>
      </c>
      <c r="F248" s="229" t="s">
        <v>1096</v>
      </c>
      <c r="G248" s="226"/>
      <c r="H248" s="230">
        <v>0.36299999999999999</v>
      </c>
      <c r="I248" s="226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5" t="s">
        <v>142</v>
      </c>
      <c r="AU248" s="235" t="s">
        <v>84</v>
      </c>
      <c r="AV248" s="13" t="s">
        <v>84</v>
      </c>
      <c r="AW248" s="13" t="s">
        <v>30</v>
      </c>
      <c r="AX248" s="13" t="s">
        <v>82</v>
      </c>
      <c r="AY248" s="235" t="s">
        <v>133</v>
      </c>
    </row>
    <row r="249" s="2" customFormat="1" ht="16.5" customHeight="1">
      <c r="A249" s="33"/>
      <c r="B249" s="34"/>
      <c r="C249" s="212" t="s">
        <v>316</v>
      </c>
      <c r="D249" s="212" t="s">
        <v>136</v>
      </c>
      <c r="E249" s="213" t="s">
        <v>1097</v>
      </c>
      <c r="F249" s="214" t="s">
        <v>1098</v>
      </c>
      <c r="G249" s="215" t="s">
        <v>139</v>
      </c>
      <c r="H249" s="216">
        <v>169.5</v>
      </c>
      <c r="I249" s="217">
        <v>16.300000000000001</v>
      </c>
      <c r="J249" s="217">
        <f>ROUND(I249*H249,2)</f>
        <v>2762.8499999999999</v>
      </c>
      <c r="K249" s="218"/>
      <c r="L249" s="39"/>
      <c r="M249" s="219" t="s">
        <v>1</v>
      </c>
      <c r="N249" s="220" t="s">
        <v>39</v>
      </c>
      <c r="O249" s="221">
        <v>0.025000000000000001</v>
      </c>
      <c r="P249" s="221">
        <f>O249*H249</f>
        <v>4.2374999999999998</v>
      </c>
      <c r="Q249" s="221">
        <v>0.00012999999999999999</v>
      </c>
      <c r="R249" s="221">
        <f>Q249*H249</f>
        <v>0.022034999999999999</v>
      </c>
      <c r="S249" s="221">
        <v>0</v>
      </c>
      <c r="T249" s="222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223" t="s">
        <v>140</v>
      </c>
      <c r="AT249" s="223" t="s">
        <v>136</v>
      </c>
      <c r="AU249" s="223" t="s">
        <v>84</v>
      </c>
      <c r="AY249" s="18" t="s">
        <v>133</v>
      </c>
      <c r="BE249" s="224">
        <f>IF(N249="základní",J249,0)</f>
        <v>2762.8499999999999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8" t="s">
        <v>82</v>
      </c>
      <c r="BK249" s="224">
        <f>ROUND(I249*H249,2)</f>
        <v>2762.8499999999999</v>
      </c>
      <c r="BL249" s="18" t="s">
        <v>140</v>
      </c>
      <c r="BM249" s="223" t="s">
        <v>1099</v>
      </c>
    </row>
    <row r="250" s="13" customFormat="1">
      <c r="A250" s="13"/>
      <c r="B250" s="225"/>
      <c r="C250" s="226"/>
      <c r="D250" s="227" t="s">
        <v>142</v>
      </c>
      <c r="E250" s="228" t="s">
        <v>1</v>
      </c>
      <c r="F250" s="229" t="s">
        <v>1100</v>
      </c>
      <c r="G250" s="226"/>
      <c r="H250" s="230">
        <v>148.5</v>
      </c>
      <c r="I250" s="226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142</v>
      </c>
      <c r="AU250" s="235" t="s">
        <v>84</v>
      </c>
      <c r="AV250" s="13" t="s">
        <v>84</v>
      </c>
      <c r="AW250" s="13" t="s">
        <v>30</v>
      </c>
      <c r="AX250" s="13" t="s">
        <v>74</v>
      </c>
      <c r="AY250" s="235" t="s">
        <v>133</v>
      </c>
    </row>
    <row r="251" s="13" customFormat="1">
      <c r="A251" s="13"/>
      <c r="B251" s="225"/>
      <c r="C251" s="226"/>
      <c r="D251" s="227" t="s">
        <v>142</v>
      </c>
      <c r="E251" s="228" t="s">
        <v>1</v>
      </c>
      <c r="F251" s="229" t="s">
        <v>1101</v>
      </c>
      <c r="G251" s="226"/>
      <c r="H251" s="230">
        <v>21</v>
      </c>
      <c r="I251" s="226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5" t="s">
        <v>142</v>
      </c>
      <c r="AU251" s="235" t="s">
        <v>84</v>
      </c>
      <c r="AV251" s="13" t="s">
        <v>84</v>
      </c>
      <c r="AW251" s="13" t="s">
        <v>30</v>
      </c>
      <c r="AX251" s="13" t="s">
        <v>74</v>
      </c>
      <c r="AY251" s="235" t="s">
        <v>133</v>
      </c>
    </row>
    <row r="252" s="14" customFormat="1">
      <c r="A252" s="14"/>
      <c r="B252" s="236"/>
      <c r="C252" s="237"/>
      <c r="D252" s="227" t="s">
        <v>142</v>
      </c>
      <c r="E252" s="238" t="s">
        <v>1</v>
      </c>
      <c r="F252" s="239" t="s">
        <v>145</v>
      </c>
      <c r="G252" s="237"/>
      <c r="H252" s="240">
        <v>169.5</v>
      </c>
      <c r="I252" s="237"/>
      <c r="J252" s="237"/>
      <c r="K252" s="237"/>
      <c r="L252" s="241"/>
      <c r="M252" s="242"/>
      <c r="N252" s="243"/>
      <c r="O252" s="243"/>
      <c r="P252" s="243"/>
      <c r="Q252" s="243"/>
      <c r="R252" s="243"/>
      <c r="S252" s="243"/>
      <c r="T252" s="24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5" t="s">
        <v>142</v>
      </c>
      <c r="AU252" s="245" t="s">
        <v>84</v>
      </c>
      <c r="AV252" s="14" t="s">
        <v>140</v>
      </c>
      <c r="AW252" s="14" t="s">
        <v>30</v>
      </c>
      <c r="AX252" s="14" t="s">
        <v>82</v>
      </c>
      <c r="AY252" s="245" t="s">
        <v>133</v>
      </c>
    </row>
    <row r="253" s="2" customFormat="1" ht="24.15" customHeight="1">
      <c r="A253" s="33"/>
      <c r="B253" s="34"/>
      <c r="C253" s="212" t="s">
        <v>321</v>
      </c>
      <c r="D253" s="212" t="s">
        <v>136</v>
      </c>
      <c r="E253" s="213" t="s">
        <v>1102</v>
      </c>
      <c r="F253" s="214" t="s">
        <v>1103</v>
      </c>
      <c r="G253" s="215" t="s">
        <v>972</v>
      </c>
      <c r="H253" s="216">
        <v>31.007999999999999</v>
      </c>
      <c r="I253" s="217">
        <v>2480</v>
      </c>
      <c r="J253" s="217">
        <f>ROUND(I253*H253,2)</f>
        <v>76899.839999999997</v>
      </c>
      <c r="K253" s="218"/>
      <c r="L253" s="39"/>
      <c r="M253" s="219" t="s">
        <v>1</v>
      </c>
      <c r="N253" s="220" t="s">
        <v>39</v>
      </c>
      <c r="O253" s="221">
        <v>1.8360000000000001</v>
      </c>
      <c r="P253" s="221">
        <f>O253*H253</f>
        <v>56.930688000000004</v>
      </c>
      <c r="Q253" s="221">
        <v>1.837</v>
      </c>
      <c r="R253" s="221">
        <f>Q253*H253</f>
        <v>56.961695999999996</v>
      </c>
      <c r="S253" s="221">
        <v>0</v>
      </c>
      <c r="T253" s="222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223" t="s">
        <v>140</v>
      </c>
      <c r="AT253" s="223" t="s">
        <v>136</v>
      </c>
      <c r="AU253" s="223" t="s">
        <v>84</v>
      </c>
      <c r="AY253" s="18" t="s">
        <v>133</v>
      </c>
      <c r="BE253" s="224">
        <f>IF(N253="základní",J253,0)</f>
        <v>76899.839999999997</v>
      </c>
      <c r="BF253" s="224">
        <f>IF(N253="snížená",J253,0)</f>
        <v>0</v>
      </c>
      <c r="BG253" s="224">
        <f>IF(N253="zákl. přenesená",J253,0)</f>
        <v>0</v>
      </c>
      <c r="BH253" s="224">
        <f>IF(N253="sníž. přenesená",J253,0)</f>
        <v>0</v>
      </c>
      <c r="BI253" s="224">
        <f>IF(N253="nulová",J253,0)</f>
        <v>0</v>
      </c>
      <c r="BJ253" s="18" t="s">
        <v>82</v>
      </c>
      <c r="BK253" s="224">
        <f>ROUND(I253*H253,2)</f>
        <v>76899.839999999997</v>
      </c>
      <c r="BL253" s="18" t="s">
        <v>140</v>
      </c>
      <c r="BM253" s="223" t="s">
        <v>1104</v>
      </c>
    </row>
    <row r="254" s="13" customFormat="1">
      <c r="A254" s="13"/>
      <c r="B254" s="225"/>
      <c r="C254" s="226"/>
      <c r="D254" s="227" t="s">
        <v>142</v>
      </c>
      <c r="E254" s="228" t="s">
        <v>1</v>
      </c>
      <c r="F254" s="229" t="s">
        <v>1105</v>
      </c>
      <c r="G254" s="226"/>
      <c r="H254" s="230">
        <v>31.007999999999999</v>
      </c>
      <c r="I254" s="226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142</v>
      </c>
      <c r="AU254" s="235" t="s">
        <v>84</v>
      </c>
      <c r="AV254" s="13" t="s">
        <v>84</v>
      </c>
      <c r="AW254" s="13" t="s">
        <v>30</v>
      </c>
      <c r="AX254" s="13" t="s">
        <v>82</v>
      </c>
      <c r="AY254" s="235" t="s">
        <v>133</v>
      </c>
    </row>
    <row r="255" s="12" customFormat="1" ht="22.8" customHeight="1">
      <c r="A255" s="12"/>
      <c r="B255" s="197"/>
      <c r="C255" s="198"/>
      <c r="D255" s="199" t="s">
        <v>73</v>
      </c>
      <c r="E255" s="210" t="s">
        <v>194</v>
      </c>
      <c r="F255" s="210" t="s">
        <v>195</v>
      </c>
      <c r="G255" s="198"/>
      <c r="H255" s="198"/>
      <c r="I255" s="198"/>
      <c r="J255" s="211">
        <f>BK255</f>
        <v>147068.84</v>
      </c>
      <c r="K255" s="198"/>
      <c r="L255" s="202"/>
      <c r="M255" s="203"/>
      <c r="N255" s="204"/>
      <c r="O255" s="204"/>
      <c r="P255" s="205">
        <f>SUM(P256:P272)</f>
        <v>269.736422</v>
      </c>
      <c r="Q255" s="204"/>
      <c r="R255" s="205">
        <f>SUM(R256:R272)</f>
        <v>0.13061689999999998</v>
      </c>
      <c r="S255" s="204"/>
      <c r="T255" s="206">
        <f>SUM(T256:T272)</f>
        <v>13.18539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07" t="s">
        <v>82</v>
      </c>
      <c r="AT255" s="208" t="s">
        <v>73</v>
      </c>
      <c r="AU255" s="208" t="s">
        <v>82</v>
      </c>
      <c r="AY255" s="207" t="s">
        <v>133</v>
      </c>
      <c r="BK255" s="209">
        <f>SUM(BK256:BK272)</f>
        <v>147068.84</v>
      </c>
    </row>
    <row r="256" s="2" customFormat="1" ht="33" customHeight="1">
      <c r="A256" s="33"/>
      <c r="B256" s="34"/>
      <c r="C256" s="212" t="s">
        <v>328</v>
      </c>
      <c r="D256" s="212" t="s">
        <v>136</v>
      </c>
      <c r="E256" s="213" t="s">
        <v>197</v>
      </c>
      <c r="F256" s="214" t="s">
        <v>198</v>
      </c>
      <c r="G256" s="215" t="s">
        <v>139</v>
      </c>
      <c r="H256" s="216">
        <v>870.13</v>
      </c>
      <c r="I256" s="217">
        <v>69</v>
      </c>
      <c r="J256" s="217">
        <f>ROUND(I256*H256,2)</f>
        <v>60038.970000000001</v>
      </c>
      <c r="K256" s="218"/>
      <c r="L256" s="39"/>
      <c r="M256" s="219" t="s">
        <v>1</v>
      </c>
      <c r="N256" s="220" t="s">
        <v>39</v>
      </c>
      <c r="O256" s="221">
        <v>0.105</v>
      </c>
      <c r="P256" s="221">
        <f>O256*H256</f>
        <v>91.363649999999993</v>
      </c>
      <c r="Q256" s="221">
        <v>0.00012999999999999999</v>
      </c>
      <c r="R256" s="221">
        <f>Q256*H256</f>
        <v>0.11311689999999999</v>
      </c>
      <c r="S256" s="221">
        <v>0</v>
      </c>
      <c r="T256" s="222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223" t="s">
        <v>140</v>
      </c>
      <c r="AT256" s="223" t="s">
        <v>136</v>
      </c>
      <c r="AU256" s="223" t="s">
        <v>84</v>
      </c>
      <c r="AY256" s="18" t="s">
        <v>133</v>
      </c>
      <c r="BE256" s="224">
        <f>IF(N256="základní",J256,0)</f>
        <v>60038.970000000001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8" t="s">
        <v>82</v>
      </c>
      <c r="BK256" s="224">
        <f>ROUND(I256*H256,2)</f>
        <v>60038.970000000001</v>
      </c>
      <c r="BL256" s="18" t="s">
        <v>140</v>
      </c>
      <c r="BM256" s="223" t="s">
        <v>1106</v>
      </c>
    </row>
    <row r="257" s="13" customFormat="1">
      <c r="A257" s="13"/>
      <c r="B257" s="225"/>
      <c r="C257" s="226"/>
      <c r="D257" s="227" t="s">
        <v>142</v>
      </c>
      <c r="E257" s="228" t="s">
        <v>1</v>
      </c>
      <c r="F257" s="229" t="s">
        <v>1107</v>
      </c>
      <c r="G257" s="226"/>
      <c r="H257" s="230">
        <v>927.09000000000003</v>
      </c>
      <c r="I257" s="226"/>
      <c r="J257" s="226"/>
      <c r="K257" s="226"/>
      <c r="L257" s="231"/>
      <c r="M257" s="232"/>
      <c r="N257" s="233"/>
      <c r="O257" s="233"/>
      <c r="P257" s="233"/>
      <c r="Q257" s="233"/>
      <c r="R257" s="233"/>
      <c r="S257" s="233"/>
      <c r="T257" s="23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5" t="s">
        <v>142</v>
      </c>
      <c r="AU257" s="235" t="s">
        <v>84</v>
      </c>
      <c r="AV257" s="13" t="s">
        <v>84</v>
      </c>
      <c r="AW257" s="13" t="s">
        <v>30</v>
      </c>
      <c r="AX257" s="13" t="s">
        <v>74</v>
      </c>
      <c r="AY257" s="235" t="s">
        <v>133</v>
      </c>
    </row>
    <row r="258" s="13" customFormat="1">
      <c r="A258" s="13"/>
      <c r="B258" s="225"/>
      <c r="C258" s="226"/>
      <c r="D258" s="227" t="s">
        <v>142</v>
      </c>
      <c r="E258" s="228" t="s">
        <v>1</v>
      </c>
      <c r="F258" s="229" t="s">
        <v>1108</v>
      </c>
      <c r="G258" s="226"/>
      <c r="H258" s="230">
        <v>-56.960000000000001</v>
      </c>
      <c r="I258" s="226"/>
      <c r="J258" s="226"/>
      <c r="K258" s="226"/>
      <c r="L258" s="231"/>
      <c r="M258" s="232"/>
      <c r="N258" s="233"/>
      <c r="O258" s="233"/>
      <c r="P258" s="233"/>
      <c r="Q258" s="233"/>
      <c r="R258" s="233"/>
      <c r="S258" s="233"/>
      <c r="T258" s="23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5" t="s">
        <v>142</v>
      </c>
      <c r="AU258" s="235" t="s">
        <v>84</v>
      </c>
      <c r="AV258" s="13" t="s">
        <v>84</v>
      </c>
      <c r="AW258" s="13" t="s">
        <v>30</v>
      </c>
      <c r="AX258" s="13" t="s">
        <v>74</v>
      </c>
      <c r="AY258" s="235" t="s">
        <v>133</v>
      </c>
    </row>
    <row r="259" s="14" customFormat="1">
      <c r="A259" s="14"/>
      <c r="B259" s="236"/>
      <c r="C259" s="237"/>
      <c r="D259" s="227" t="s">
        <v>142</v>
      </c>
      <c r="E259" s="238" t="s">
        <v>1</v>
      </c>
      <c r="F259" s="239" t="s">
        <v>145</v>
      </c>
      <c r="G259" s="237"/>
      <c r="H259" s="240">
        <v>870.13</v>
      </c>
      <c r="I259" s="237"/>
      <c r="J259" s="237"/>
      <c r="K259" s="237"/>
      <c r="L259" s="241"/>
      <c r="M259" s="242"/>
      <c r="N259" s="243"/>
      <c r="O259" s="243"/>
      <c r="P259" s="243"/>
      <c r="Q259" s="243"/>
      <c r="R259" s="243"/>
      <c r="S259" s="243"/>
      <c r="T259" s="24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5" t="s">
        <v>142</v>
      </c>
      <c r="AU259" s="245" t="s">
        <v>84</v>
      </c>
      <c r="AV259" s="14" t="s">
        <v>140</v>
      </c>
      <c r="AW259" s="14" t="s">
        <v>30</v>
      </c>
      <c r="AX259" s="14" t="s">
        <v>82</v>
      </c>
      <c r="AY259" s="245" t="s">
        <v>133</v>
      </c>
    </row>
    <row r="260" s="2" customFormat="1" ht="24.15" customHeight="1">
      <c r="A260" s="33"/>
      <c r="B260" s="34"/>
      <c r="C260" s="212" t="s">
        <v>336</v>
      </c>
      <c r="D260" s="212" t="s">
        <v>136</v>
      </c>
      <c r="E260" s="213" t="s">
        <v>201</v>
      </c>
      <c r="F260" s="214" t="s">
        <v>202</v>
      </c>
      <c r="G260" s="215" t="s">
        <v>139</v>
      </c>
      <c r="H260" s="216">
        <v>437.5</v>
      </c>
      <c r="I260" s="217">
        <v>146</v>
      </c>
      <c r="J260" s="217">
        <f>ROUND(I260*H260,2)</f>
        <v>63875</v>
      </c>
      <c r="K260" s="218"/>
      <c r="L260" s="39"/>
      <c r="M260" s="219" t="s">
        <v>1</v>
      </c>
      <c r="N260" s="220" t="s">
        <v>39</v>
      </c>
      <c r="O260" s="221">
        <v>0.308</v>
      </c>
      <c r="P260" s="221">
        <f>O260*H260</f>
        <v>134.75</v>
      </c>
      <c r="Q260" s="221">
        <v>4.0000000000000003E-05</v>
      </c>
      <c r="R260" s="221">
        <f>Q260*H260</f>
        <v>0.017500000000000002</v>
      </c>
      <c r="S260" s="221">
        <v>0</v>
      </c>
      <c r="T260" s="222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223" t="s">
        <v>140</v>
      </c>
      <c r="AT260" s="223" t="s">
        <v>136</v>
      </c>
      <c r="AU260" s="223" t="s">
        <v>84</v>
      </c>
      <c r="AY260" s="18" t="s">
        <v>133</v>
      </c>
      <c r="BE260" s="224">
        <f>IF(N260="základní",J260,0)</f>
        <v>63875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8" t="s">
        <v>82</v>
      </c>
      <c r="BK260" s="224">
        <f>ROUND(I260*H260,2)</f>
        <v>63875</v>
      </c>
      <c r="BL260" s="18" t="s">
        <v>140</v>
      </c>
      <c r="BM260" s="223" t="s">
        <v>1109</v>
      </c>
    </row>
    <row r="261" s="2" customFormat="1" ht="24.15" customHeight="1">
      <c r="A261" s="33"/>
      <c r="B261" s="34"/>
      <c r="C261" s="212" t="s">
        <v>341</v>
      </c>
      <c r="D261" s="212" t="s">
        <v>136</v>
      </c>
      <c r="E261" s="213" t="s">
        <v>1110</v>
      </c>
      <c r="F261" s="214" t="s">
        <v>1111</v>
      </c>
      <c r="G261" s="215" t="s">
        <v>139</v>
      </c>
      <c r="H261" s="216">
        <v>5.7000000000000002</v>
      </c>
      <c r="I261" s="217">
        <v>151</v>
      </c>
      <c r="J261" s="217">
        <f>ROUND(I261*H261,2)</f>
        <v>860.70000000000005</v>
      </c>
      <c r="K261" s="218"/>
      <c r="L261" s="39"/>
      <c r="M261" s="219" t="s">
        <v>1</v>
      </c>
      <c r="N261" s="220" t="s">
        <v>39</v>
      </c>
      <c r="O261" s="221">
        <v>0.25900000000000001</v>
      </c>
      <c r="P261" s="221">
        <f>O261*H261</f>
        <v>1.4763000000000002</v>
      </c>
      <c r="Q261" s="221">
        <v>0</v>
      </c>
      <c r="R261" s="221">
        <f>Q261*H261</f>
        <v>0</v>
      </c>
      <c r="S261" s="221">
        <v>0.128</v>
      </c>
      <c r="T261" s="222">
        <f>S261*H261</f>
        <v>0.72960000000000003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223" t="s">
        <v>140</v>
      </c>
      <c r="AT261" s="223" t="s">
        <v>136</v>
      </c>
      <c r="AU261" s="223" t="s">
        <v>84</v>
      </c>
      <c r="AY261" s="18" t="s">
        <v>133</v>
      </c>
      <c r="BE261" s="224">
        <f>IF(N261="základní",J261,0)</f>
        <v>860.70000000000005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18" t="s">
        <v>82</v>
      </c>
      <c r="BK261" s="224">
        <f>ROUND(I261*H261,2)</f>
        <v>860.70000000000005</v>
      </c>
      <c r="BL261" s="18" t="s">
        <v>140</v>
      </c>
      <c r="BM261" s="223" t="s">
        <v>1112</v>
      </c>
    </row>
    <row r="262" s="13" customFormat="1">
      <c r="A262" s="13"/>
      <c r="B262" s="225"/>
      <c r="C262" s="226"/>
      <c r="D262" s="227" t="s">
        <v>142</v>
      </c>
      <c r="E262" s="228" t="s">
        <v>1</v>
      </c>
      <c r="F262" s="229" t="s">
        <v>1113</v>
      </c>
      <c r="G262" s="226"/>
      <c r="H262" s="230">
        <v>5.7000000000000002</v>
      </c>
      <c r="I262" s="226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142</v>
      </c>
      <c r="AU262" s="235" t="s">
        <v>84</v>
      </c>
      <c r="AV262" s="13" t="s">
        <v>84</v>
      </c>
      <c r="AW262" s="13" t="s">
        <v>30</v>
      </c>
      <c r="AX262" s="13" t="s">
        <v>82</v>
      </c>
      <c r="AY262" s="235" t="s">
        <v>133</v>
      </c>
    </row>
    <row r="263" s="2" customFormat="1" ht="37.8" customHeight="1">
      <c r="A263" s="33"/>
      <c r="B263" s="34"/>
      <c r="C263" s="212" t="s">
        <v>345</v>
      </c>
      <c r="D263" s="212" t="s">
        <v>136</v>
      </c>
      <c r="E263" s="213" t="s">
        <v>1114</v>
      </c>
      <c r="F263" s="214" t="s">
        <v>1115</v>
      </c>
      <c r="G263" s="215" t="s">
        <v>972</v>
      </c>
      <c r="H263" s="216">
        <v>5.3159999999999998</v>
      </c>
      <c r="I263" s="217">
        <v>3240</v>
      </c>
      <c r="J263" s="217">
        <f>ROUND(I263*H263,2)</f>
        <v>17223.84</v>
      </c>
      <c r="K263" s="218"/>
      <c r="L263" s="39"/>
      <c r="M263" s="219" t="s">
        <v>1</v>
      </c>
      <c r="N263" s="220" t="s">
        <v>39</v>
      </c>
      <c r="O263" s="221">
        <v>5.867</v>
      </c>
      <c r="P263" s="221">
        <f>O263*H263</f>
        <v>31.188972</v>
      </c>
      <c r="Q263" s="221">
        <v>0</v>
      </c>
      <c r="R263" s="221">
        <f>Q263*H263</f>
        <v>0</v>
      </c>
      <c r="S263" s="221">
        <v>2.2000000000000002</v>
      </c>
      <c r="T263" s="222">
        <f>S263*H263</f>
        <v>11.6952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223" t="s">
        <v>140</v>
      </c>
      <c r="AT263" s="223" t="s">
        <v>136</v>
      </c>
      <c r="AU263" s="223" t="s">
        <v>84</v>
      </c>
      <c r="AY263" s="18" t="s">
        <v>133</v>
      </c>
      <c r="BE263" s="224">
        <f>IF(N263="základní",J263,0)</f>
        <v>17223.84</v>
      </c>
      <c r="BF263" s="224">
        <f>IF(N263="snížená",J263,0)</f>
        <v>0</v>
      </c>
      <c r="BG263" s="224">
        <f>IF(N263="zákl. přenesená",J263,0)</f>
        <v>0</v>
      </c>
      <c r="BH263" s="224">
        <f>IF(N263="sníž. přenesená",J263,0)</f>
        <v>0</v>
      </c>
      <c r="BI263" s="224">
        <f>IF(N263="nulová",J263,0)</f>
        <v>0</v>
      </c>
      <c r="BJ263" s="18" t="s">
        <v>82</v>
      </c>
      <c r="BK263" s="224">
        <f>ROUND(I263*H263,2)</f>
        <v>17223.84</v>
      </c>
      <c r="BL263" s="18" t="s">
        <v>140</v>
      </c>
      <c r="BM263" s="223" t="s">
        <v>1116</v>
      </c>
    </row>
    <row r="264" s="13" customFormat="1">
      <c r="A264" s="13"/>
      <c r="B264" s="225"/>
      <c r="C264" s="226"/>
      <c r="D264" s="227" t="s">
        <v>142</v>
      </c>
      <c r="E264" s="228" t="s">
        <v>1</v>
      </c>
      <c r="F264" s="229" t="s">
        <v>1117</v>
      </c>
      <c r="G264" s="226"/>
      <c r="H264" s="230">
        <v>5.3159999999999998</v>
      </c>
      <c r="I264" s="226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5" t="s">
        <v>142</v>
      </c>
      <c r="AU264" s="235" t="s">
        <v>84</v>
      </c>
      <c r="AV264" s="13" t="s">
        <v>84</v>
      </c>
      <c r="AW264" s="13" t="s">
        <v>30</v>
      </c>
      <c r="AX264" s="13" t="s">
        <v>82</v>
      </c>
      <c r="AY264" s="235" t="s">
        <v>133</v>
      </c>
    </row>
    <row r="265" s="2" customFormat="1" ht="24.15" customHeight="1">
      <c r="A265" s="33"/>
      <c r="B265" s="34"/>
      <c r="C265" s="212" t="s">
        <v>358</v>
      </c>
      <c r="D265" s="212" t="s">
        <v>136</v>
      </c>
      <c r="E265" s="213" t="s">
        <v>1118</v>
      </c>
      <c r="F265" s="214" t="s">
        <v>1119</v>
      </c>
      <c r="G265" s="215" t="s">
        <v>139</v>
      </c>
      <c r="H265" s="216">
        <v>1.0800000000000001</v>
      </c>
      <c r="I265" s="217">
        <v>694</v>
      </c>
      <c r="J265" s="217">
        <f>ROUND(I265*H265,2)</f>
        <v>749.51999999999998</v>
      </c>
      <c r="K265" s="218"/>
      <c r="L265" s="39"/>
      <c r="M265" s="219" t="s">
        <v>1</v>
      </c>
      <c r="N265" s="220" t="s">
        <v>39</v>
      </c>
      <c r="O265" s="221">
        <v>1.5</v>
      </c>
      <c r="P265" s="221">
        <f>O265*H265</f>
        <v>1.6200000000000001</v>
      </c>
      <c r="Q265" s="221">
        <v>0</v>
      </c>
      <c r="R265" s="221">
        <f>Q265*H265</f>
        <v>0</v>
      </c>
      <c r="S265" s="221">
        <v>0.072999999999999995</v>
      </c>
      <c r="T265" s="222">
        <f>S265*H265</f>
        <v>0.078839999999999993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223" t="s">
        <v>140</v>
      </c>
      <c r="AT265" s="223" t="s">
        <v>136</v>
      </c>
      <c r="AU265" s="223" t="s">
        <v>84</v>
      </c>
      <c r="AY265" s="18" t="s">
        <v>133</v>
      </c>
      <c r="BE265" s="224">
        <f>IF(N265="základní",J265,0)</f>
        <v>749.51999999999998</v>
      </c>
      <c r="BF265" s="224">
        <f>IF(N265="snížená",J265,0)</f>
        <v>0</v>
      </c>
      <c r="BG265" s="224">
        <f>IF(N265="zákl. přenesená",J265,0)</f>
        <v>0</v>
      </c>
      <c r="BH265" s="224">
        <f>IF(N265="sníž. přenesená",J265,0)</f>
        <v>0</v>
      </c>
      <c r="BI265" s="224">
        <f>IF(N265="nulová",J265,0)</f>
        <v>0</v>
      </c>
      <c r="BJ265" s="18" t="s">
        <v>82</v>
      </c>
      <c r="BK265" s="224">
        <f>ROUND(I265*H265,2)</f>
        <v>749.51999999999998</v>
      </c>
      <c r="BL265" s="18" t="s">
        <v>140</v>
      </c>
      <c r="BM265" s="223" t="s">
        <v>1120</v>
      </c>
    </row>
    <row r="266" s="13" customFormat="1">
      <c r="A266" s="13"/>
      <c r="B266" s="225"/>
      <c r="C266" s="226"/>
      <c r="D266" s="227" t="s">
        <v>142</v>
      </c>
      <c r="E266" s="228" t="s">
        <v>1</v>
      </c>
      <c r="F266" s="229" t="s">
        <v>1121</v>
      </c>
      <c r="G266" s="226"/>
      <c r="H266" s="230">
        <v>1.0800000000000001</v>
      </c>
      <c r="I266" s="226"/>
      <c r="J266" s="226"/>
      <c r="K266" s="226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142</v>
      </c>
      <c r="AU266" s="235" t="s">
        <v>84</v>
      </c>
      <c r="AV266" s="13" t="s">
        <v>84</v>
      </c>
      <c r="AW266" s="13" t="s">
        <v>30</v>
      </c>
      <c r="AX266" s="13" t="s">
        <v>82</v>
      </c>
      <c r="AY266" s="235" t="s">
        <v>133</v>
      </c>
    </row>
    <row r="267" s="2" customFormat="1" ht="24.15" customHeight="1">
      <c r="A267" s="33"/>
      <c r="B267" s="34"/>
      <c r="C267" s="212" t="s">
        <v>362</v>
      </c>
      <c r="D267" s="212" t="s">
        <v>136</v>
      </c>
      <c r="E267" s="213" t="s">
        <v>1122</v>
      </c>
      <c r="F267" s="214" t="s">
        <v>1123</v>
      </c>
      <c r="G267" s="215" t="s">
        <v>139</v>
      </c>
      <c r="H267" s="216">
        <v>5.4900000000000002</v>
      </c>
      <c r="I267" s="217">
        <v>421</v>
      </c>
      <c r="J267" s="217">
        <f>ROUND(I267*H267,2)</f>
        <v>2311.29</v>
      </c>
      <c r="K267" s="218"/>
      <c r="L267" s="39"/>
      <c r="M267" s="219" t="s">
        <v>1</v>
      </c>
      <c r="N267" s="220" t="s">
        <v>39</v>
      </c>
      <c r="O267" s="221">
        <v>0.91000000000000003</v>
      </c>
      <c r="P267" s="221">
        <f>O267*H267</f>
        <v>4.9959000000000007</v>
      </c>
      <c r="Q267" s="221">
        <v>0</v>
      </c>
      <c r="R267" s="221">
        <f>Q267*H267</f>
        <v>0</v>
      </c>
      <c r="S267" s="221">
        <v>0.058999999999999997</v>
      </c>
      <c r="T267" s="222">
        <f>S267*H267</f>
        <v>0.32390999999999998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223" t="s">
        <v>140</v>
      </c>
      <c r="AT267" s="223" t="s">
        <v>136</v>
      </c>
      <c r="AU267" s="223" t="s">
        <v>84</v>
      </c>
      <c r="AY267" s="18" t="s">
        <v>133</v>
      </c>
      <c r="BE267" s="224">
        <f>IF(N267="základní",J267,0)</f>
        <v>2311.29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8" t="s">
        <v>82</v>
      </c>
      <c r="BK267" s="224">
        <f>ROUND(I267*H267,2)</f>
        <v>2311.29</v>
      </c>
      <c r="BL267" s="18" t="s">
        <v>140</v>
      </c>
      <c r="BM267" s="223" t="s">
        <v>1124</v>
      </c>
    </row>
    <row r="268" s="13" customFormat="1">
      <c r="A268" s="13"/>
      <c r="B268" s="225"/>
      <c r="C268" s="226"/>
      <c r="D268" s="227" t="s">
        <v>142</v>
      </c>
      <c r="E268" s="228" t="s">
        <v>1</v>
      </c>
      <c r="F268" s="229" t="s">
        <v>1125</v>
      </c>
      <c r="G268" s="226"/>
      <c r="H268" s="230">
        <v>5.4900000000000002</v>
      </c>
      <c r="I268" s="226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5" t="s">
        <v>142</v>
      </c>
      <c r="AU268" s="235" t="s">
        <v>84</v>
      </c>
      <c r="AV268" s="13" t="s">
        <v>84</v>
      </c>
      <c r="AW268" s="13" t="s">
        <v>30</v>
      </c>
      <c r="AX268" s="13" t="s">
        <v>82</v>
      </c>
      <c r="AY268" s="235" t="s">
        <v>133</v>
      </c>
    </row>
    <row r="269" s="2" customFormat="1" ht="24.15" customHeight="1">
      <c r="A269" s="33"/>
      <c r="B269" s="34"/>
      <c r="C269" s="212" t="s">
        <v>368</v>
      </c>
      <c r="D269" s="212" t="s">
        <v>136</v>
      </c>
      <c r="E269" s="213" t="s">
        <v>1126</v>
      </c>
      <c r="F269" s="214" t="s">
        <v>1127</v>
      </c>
      <c r="G269" s="215" t="s">
        <v>139</v>
      </c>
      <c r="H269" s="216">
        <v>2.1600000000000001</v>
      </c>
      <c r="I269" s="217">
        <v>301</v>
      </c>
      <c r="J269" s="217">
        <f>ROUND(I269*H269,2)</f>
        <v>650.15999999999997</v>
      </c>
      <c r="K269" s="218"/>
      <c r="L269" s="39"/>
      <c r="M269" s="219" t="s">
        <v>1</v>
      </c>
      <c r="N269" s="220" t="s">
        <v>39</v>
      </c>
      <c r="O269" s="221">
        <v>0.65000000000000002</v>
      </c>
      <c r="P269" s="221">
        <f>O269*H269</f>
        <v>1.4040000000000001</v>
      </c>
      <c r="Q269" s="221">
        <v>0</v>
      </c>
      <c r="R269" s="221">
        <f>Q269*H269</f>
        <v>0</v>
      </c>
      <c r="S269" s="221">
        <v>0.050999999999999997</v>
      </c>
      <c r="T269" s="222">
        <f>S269*H269</f>
        <v>0.11015999999999999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223" t="s">
        <v>140</v>
      </c>
      <c r="AT269" s="223" t="s">
        <v>136</v>
      </c>
      <c r="AU269" s="223" t="s">
        <v>84</v>
      </c>
      <c r="AY269" s="18" t="s">
        <v>133</v>
      </c>
      <c r="BE269" s="224">
        <f>IF(N269="základní",J269,0)</f>
        <v>650.15999999999997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8" t="s">
        <v>82</v>
      </c>
      <c r="BK269" s="224">
        <f>ROUND(I269*H269,2)</f>
        <v>650.15999999999997</v>
      </c>
      <c r="BL269" s="18" t="s">
        <v>140</v>
      </c>
      <c r="BM269" s="223" t="s">
        <v>1128</v>
      </c>
    </row>
    <row r="270" s="13" customFormat="1">
      <c r="A270" s="13"/>
      <c r="B270" s="225"/>
      <c r="C270" s="226"/>
      <c r="D270" s="227" t="s">
        <v>142</v>
      </c>
      <c r="E270" s="228" t="s">
        <v>1</v>
      </c>
      <c r="F270" s="229" t="s">
        <v>1129</v>
      </c>
      <c r="G270" s="226"/>
      <c r="H270" s="230">
        <v>2.1600000000000001</v>
      </c>
      <c r="I270" s="226"/>
      <c r="J270" s="226"/>
      <c r="K270" s="226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142</v>
      </c>
      <c r="AU270" s="235" t="s">
        <v>84</v>
      </c>
      <c r="AV270" s="13" t="s">
        <v>84</v>
      </c>
      <c r="AW270" s="13" t="s">
        <v>30</v>
      </c>
      <c r="AX270" s="13" t="s">
        <v>82</v>
      </c>
      <c r="AY270" s="235" t="s">
        <v>133</v>
      </c>
    </row>
    <row r="271" s="2" customFormat="1" ht="24.15" customHeight="1">
      <c r="A271" s="33"/>
      <c r="B271" s="34"/>
      <c r="C271" s="212" t="s">
        <v>372</v>
      </c>
      <c r="D271" s="212" t="s">
        <v>136</v>
      </c>
      <c r="E271" s="213" t="s">
        <v>1130</v>
      </c>
      <c r="F271" s="214" t="s">
        <v>1131</v>
      </c>
      <c r="G271" s="215" t="s">
        <v>139</v>
      </c>
      <c r="H271" s="216">
        <v>5.7599999999999998</v>
      </c>
      <c r="I271" s="217">
        <v>236</v>
      </c>
      <c r="J271" s="217">
        <f>ROUND(I271*H271,2)</f>
        <v>1359.3599999999999</v>
      </c>
      <c r="K271" s="218"/>
      <c r="L271" s="39"/>
      <c r="M271" s="219" t="s">
        <v>1</v>
      </c>
      <c r="N271" s="220" t="s">
        <v>39</v>
      </c>
      <c r="O271" s="221">
        <v>0.51000000000000001</v>
      </c>
      <c r="P271" s="221">
        <f>O271*H271</f>
        <v>2.9375999999999998</v>
      </c>
      <c r="Q271" s="221">
        <v>0</v>
      </c>
      <c r="R271" s="221">
        <f>Q271*H271</f>
        <v>0</v>
      </c>
      <c r="S271" s="221">
        <v>0.042999999999999997</v>
      </c>
      <c r="T271" s="222">
        <f>S271*H271</f>
        <v>0.24767999999999998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223" t="s">
        <v>140</v>
      </c>
      <c r="AT271" s="223" t="s">
        <v>136</v>
      </c>
      <c r="AU271" s="223" t="s">
        <v>84</v>
      </c>
      <c r="AY271" s="18" t="s">
        <v>133</v>
      </c>
      <c r="BE271" s="224">
        <f>IF(N271="základní",J271,0)</f>
        <v>1359.3599999999999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8" t="s">
        <v>82</v>
      </c>
      <c r="BK271" s="224">
        <f>ROUND(I271*H271,2)</f>
        <v>1359.3599999999999</v>
      </c>
      <c r="BL271" s="18" t="s">
        <v>140</v>
      </c>
      <c r="BM271" s="223" t="s">
        <v>1132</v>
      </c>
    </row>
    <row r="272" s="13" customFormat="1">
      <c r="A272" s="13"/>
      <c r="B272" s="225"/>
      <c r="C272" s="226"/>
      <c r="D272" s="227" t="s">
        <v>142</v>
      </c>
      <c r="E272" s="228" t="s">
        <v>1</v>
      </c>
      <c r="F272" s="229" t="s">
        <v>1133</v>
      </c>
      <c r="G272" s="226"/>
      <c r="H272" s="230">
        <v>5.7599999999999998</v>
      </c>
      <c r="I272" s="226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142</v>
      </c>
      <c r="AU272" s="235" t="s">
        <v>84</v>
      </c>
      <c r="AV272" s="13" t="s">
        <v>84</v>
      </c>
      <c r="AW272" s="13" t="s">
        <v>30</v>
      </c>
      <c r="AX272" s="13" t="s">
        <v>82</v>
      </c>
      <c r="AY272" s="235" t="s">
        <v>133</v>
      </c>
    </row>
    <row r="273" s="12" customFormat="1" ht="22.8" customHeight="1">
      <c r="A273" s="12"/>
      <c r="B273" s="197"/>
      <c r="C273" s="198"/>
      <c r="D273" s="199" t="s">
        <v>73</v>
      </c>
      <c r="E273" s="210" t="s">
        <v>209</v>
      </c>
      <c r="F273" s="210" t="s">
        <v>210</v>
      </c>
      <c r="G273" s="198"/>
      <c r="H273" s="198"/>
      <c r="I273" s="198"/>
      <c r="J273" s="211">
        <f>BK273</f>
        <v>261106.17000000001</v>
      </c>
      <c r="K273" s="198"/>
      <c r="L273" s="202"/>
      <c r="M273" s="203"/>
      <c r="N273" s="204"/>
      <c r="O273" s="204"/>
      <c r="P273" s="205">
        <f>SUM(P274:P279)</f>
        <v>320.50706700000001</v>
      </c>
      <c r="Q273" s="204"/>
      <c r="R273" s="205">
        <f>SUM(R274:R279)</f>
        <v>0</v>
      </c>
      <c r="S273" s="204"/>
      <c r="T273" s="206">
        <f>SUM(T274:T279)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07" t="s">
        <v>82</v>
      </c>
      <c r="AT273" s="208" t="s">
        <v>73</v>
      </c>
      <c r="AU273" s="208" t="s">
        <v>82</v>
      </c>
      <c r="AY273" s="207" t="s">
        <v>133</v>
      </c>
      <c r="BK273" s="209">
        <f>SUM(BK274:BK279)</f>
        <v>261106.17000000001</v>
      </c>
    </row>
    <row r="274" s="2" customFormat="1" ht="24.15" customHeight="1">
      <c r="A274" s="33"/>
      <c r="B274" s="34"/>
      <c r="C274" s="212" t="s">
        <v>376</v>
      </c>
      <c r="D274" s="212" t="s">
        <v>136</v>
      </c>
      <c r="E274" s="213" t="s">
        <v>212</v>
      </c>
      <c r="F274" s="214" t="s">
        <v>213</v>
      </c>
      <c r="G274" s="215" t="s">
        <v>214</v>
      </c>
      <c r="H274" s="216">
        <v>63.179000000000002</v>
      </c>
      <c r="I274" s="217">
        <v>998</v>
      </c>
      <c r="J274" s="217">
        <f>ROUND(I274*H274,2)</f>
        <v>63052.639999999999</v>
      </c>
      <c r="K274" s="218"/>
      <c r="L274" s="39"/>
      <c r="M274" s="219" t="s">
        <v>1</v>
      </c>
      <c r="N274" s="220" t="s">
        <v>39</v>
      </c>
      <c r="O274" s="221">
        <v>2.4199999999999999</v>
      </c>
      <c r="P274" s="221">
        <f>O274*H274</f>
        <v>152.89318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223" t="s">
        <v>140</v>
      </c>
      <c r="AT274" s="223" t="s">
        <v>136</v>
      </c>
      <c r="AU274" s="223" t="s">
        <v>84</v>
      </c>
      <c r="AY274" s="18" t="s">
        <v>133</v>
      </c>
      <c r="BE274" s="224">
        <f>IF(N274="základní",J274,0)</f>
        <v>63052.639999999999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8" t="s">
        <v>82</v>
      </c>
      <c r="BK274" s="224">
        <f>ROUND(I274*H274,2)</f>
        <v>63052.639999999999</v>
      </c>
      <c r="BL274" s="18" t="s">
        <v>140</v>
      </c>
      <c r="BM274" s="223" t="s">
        <v>1134</v>
      </c>
    </row>
    <row r="275" s="2" customFormat="1" ht="24.15" customHeight="1">
      <c r="A275" s="33"/>
      <c r="B275" s="34"/>
      <c r="C275" s="212" t="s">
        <v>381</v>
      </c>
      <c r="D275" s="212" t="s">
        <v>136</v>
      </c>
      <c r="E275" s="213" t="s">
        <v>212</v>
      </c>
      <c r="F275" s="214" t="s">
        <v>213</v>
      </c>
      <c r="G275" s="215" t="s">
        <v>214</v>
      </c>
      <c r="H275" s="216">
        <v>63.179000000000002</v>
      </c>
      <c r="I275" s="217">
        <v>998</v>
      </c>
      <c r="J275" s="217">
        <f>ROUND(I275*H275,2)</f>
        <v>63052.639999999999</v>
      </c>
      <c r="K275" s="218"/>
      <c r="L275" s="39"/>
      <c r="M275" s="219" t="s">
        <v>1</v>
      </c>
      <c r="N275" s="220" t="s">
        <v>39</v>
      </c>
      <c r="O275" s="221">
        <v>2.4199999999999999</v>
      </c>
      <c r="P275" s="221">
        <f>O275*H275</f>
        <v>152.89318</v>
      </c>
      <c r="Q275" s="221">
        <v>0</v>
      </c>
      <c r="R275" s="221">
        <f>Q275*H275</f>
        <v>0</v>
      </c>
      <c r="S275" s="221">
        <v>0</v>
      </c>
      <c r="T275" s="222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223" t="s">
        <v>140</v>
      </c>
      <c r="AT275" s="223" t="s">
        <v>136</v>
      </c>
      <c r="AU275" s="223" t="s">
        <v>84</v>
      </c>
      <c r="AY275" s="18" t="s">
        <v>133</v>
      </c>
      <c r="BE275" s="224">
        <f>IF(N275="základní",J275,0)</f>
        <v>63052.639999999999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8" t="s">
        <v>82</v>
      </c>
      <c r="BK275" s="224">
        <f>ROUND(I275*H275,2)</f>
        <v>63052.639999999999</v>
      </c>
      <c r="BL275" s="18" t="s">
        <v>140</v>
      </c>
      <c r="BM275" s="223" t="s">
        <v>1135</v>
      </c>
    </row>
    <row r="276" s="2" customFormat="1" ht="24.15" customHeight="1">
      <c r="A276" s="33"/>
      <c r="B276" s="34"/>
      <c r="C276" s="212" t="s">
        <v>389</v>
      </c>
      <c r="D276" s="212" t="s">
        <v>136</v>
      </c>
      <c r="E276" s="213" t="s">
        <v>226</v>
      </c>
      <c r="F276" s="214" t="s">
        <v>227</v>
      </c>
      <c r="G276" s="215" t="s">
        <v>214</v>
      </c>
      <c r="H276" s="216">
        <v>63.179000000000002</v>
      </c>
      <c r="I276" s="217">
        <v>301</v>
      </c>
      <c r="J276" s="217">
        <f>ROUND(I276*H276,2)</f>
        <v>19016.880000000001</v>
      </c>
      <c r="K276" s="218"/>
      <c r="L276" s="39"/>
      <c r="M276" s="219" t="s">
        <v>1</v>
      </c>
      <c r="N276" s="220" t="s">
        <v>39</v>
      </c>
      <c r="O276" s="221">
        <v>0.125</v>
      </c>
      <c r="P276" s="221">
        <f>O276*H276</f>
        <v>7.8973750000000003</v>
      </c>
      <c r="Q276" s="221">
        <v>0</v>
      </c>
      <c r="R276" s="221">
        <f>Q276*H276</f>
        <v>0</v>
      </c>
      <c r="S276" s="221">
        <v>0</v>
      </c>
      <c r="T276" s="222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223" t="s">
        <v>140</v>
      </c>
      <c r="AT276" s="223" t="s">
        <v>136</v>
      </c>
      <c r="AU276" s="223" t="s">
        <v>84</v>
      </c>
      <c r="AY276" s="18" t="s">
        <v>133</v>
      </c>
      <c r="BE276" s="224">
        <f>IF(N276="základní",J276,0)</f>
        <v>19016.880000000001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8" t="s">
        <v>82</v>
      </c>
      <c r="BK276" s="224">
        <f>ROUND(I276*H276,2)</f>
        <v>19016.880000000001</v>
      </c>
      <c r="BL276" s="18" t="s">
        <v>140</v>
      </c>
      <c r="BM276" s="223" t="s">
        <v>1136</v>
      </c>
    </row>
    <row r="277" s="2" customFormat="1" ht="24.15" customHeight="1">
      <c r="A277" s="33"/>
      <c r="B277" s="34"/>
      <c r="C277" s="212" t="s">
        <v>397</v>
      </c>
      <c r="D277" s="212" t="s">
        <v>136</v>
      </c>
      <c r="E277" s="213" t="s">
        <v>230</v>
      </c>
      <c r="F277" s="214" t="s">
        <v>231</v>
      </c>
      <c r="G277" s="215" t="s">
        <v>214</v>
      </c>
      <c r="H277" s="216">
        <v>1137.222</v>
      </c>
      <c r="I277" s="217">
        <v>13.1</v>
      </c>
      <c r="J277" s="217">
        <f>ROUND(I277*H277,2)</f>
        <v>14897.610000000001</v>
      </c>
      <c r="K277" s="218"/>
      <c r="L277" s="39"/>
      <c r="M277" s="219" t="s">
        <v>1</v>
      </c>
      <c r="N277" s="220" t="s">
        <v>39</v>
      </c>
      <c r="O277" s="221">
        <v>0.0060000000000000001</v>
      </c>
      <c r="P277" s="221">
        <f>O277*H277</f>
        <v>6.8233319999999997</v>
      </c>
      <c r="Q277" s="221">
        <v>0</v>
      </c>
      <c r="R277" s="221">
        <f>Q277*H277</f>
        <v>0</v>
      </c>
      <c r="S277" s="221">
        <v>0</v>
      </c>
      <c r="T277" s="222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223" t="s">
        <v>140</v>
      </c>
      <c r="AT277" s="223" t="s">
        <v>136</v>
      </c>
      <c r="AU277" s="223" t="s">
        <v>84</v>
      </c>
      <c r="AY277" s="18" t="s">
        <v>133</v>
      </c>
      <c r="BE277" s="224">
        <f>IF(N277="základní",J277,0)</f>
        <v>14897.610000000001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8" t="s">
        <v>82</v>
      </c>
      <c r="BK277" s="224">
        <f>ROUND(I277*H277,2)</f>
        <v>14897.610000000001</v>
      </c>
      <c r="BL277" s="18" t="s">
        <v>140</v>
      </c>
      <c r="BM277" s="223" t="s">
        <v>1137</v>
      </c>
    </row>
    <row r="278" s="13" customFormat="1">
      <c r="A278" s="13"/>
      <c r="B278" s="225"/>
      <c r="C278" s="226"/>
      <c r="D278" s="227" t="s">
        <v>142</v>
      </c>
      <c r="E278" s="228" t="s">
        <v>1</v>
      </c>
      <c r="F278" s="229" t="s">
        <v>1138</v>
      </c>
      <c r="G278" s="226"/>
      <c r="H278" s="230">
        <v>1137.222</v>
      </c>
      <c r="I278" s="226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142</v>
      </c>
      <c r="AU278" s="235" t="s">
        <v>84</v>
      </c>
      <c r="AV278" s="13" t="s">
        <v>84</v>
      </c>
      <c r="AW278" s="13" t="s">
        <v>30</v>
      </c>
      <c r="AX278" s="13" t="s">
        <v>82</v>
      </c>
      <c r="AY278" s="235" t="s">
        <v>133</v>
      </c>
    </row>
    <row r="279" s="2" customFormat="1" ht="37.8" customHeight="1">
      <c r="A279" s="33"/>
      <c r="B279" s="34"/>
      <c r="C279" s="212" t="s">
        <v>403</v>
      </c>
      <c r="D279" s="212" t="s">
        <v>136</v>
      </c>
      <c r="E279" s="213" t="s">
        <v>235</v>
      </c>
      <c r="F279" s="214" t="s">
        <v>1139</v>
      </c>
      <c r="G279" s="215" t="s">
        <v>214</v>
      </c>
      <c r="H279" s="216">
        <v>63.179000000000002</v>
      </c>
      <c r="I279" s="217">
        <v>1600</v>
      </c>
      <c r="J279" s="217">
        <f>ROUND(I279*H279,2)</f>
        <v>101086.39999999999</v>
      </c>
      <c r="K279" s="218"/>
      <c r="L279" s="39"/>
      <c r="M279" s="219" t="s">
        <v>1</v>
      </c>
      <c r="N279" s="220" t="s">
        <v>39</v>
      </c>
      <c r="O279" s="221">
        <v>0</v>
      </c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223" t="s">
        <v>140</v>
      </c>
      <c r="AT279" s="223" t="s">
        <v>136</v>
      </c>
      <c r="AU279" s="223" t="s">
        <v>84</v>
      </c>
      <c r="AY279" s="18" t="s">
        <v>133</v>
      </c>
      <c r="BE279" s="224">
        <f>IF(N279="základní",J279,0)</f>
        <v>101086.39999999999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8" t="s">
        <v>82</v>
      </c>
      <c r="BK279" s="224">
        <f>ROUND(I279*H279,2)</f>
        <v>101086.39999999999</v>
      </c>
      <c r="BL279" s="18" t="s">
        <v>140</v>
      </c>
      <c r="BM279" s="223" t="s">
        <v>1140</v>
      </c>
    </row>
    <row r="280" s="12" customFormat="1" ht="22.8" customHeight="1">
      <c r="A280" s="12"/>
      <c r="B280" s="197"/>
      <c r="C280" s="198"/>
      <c r="D280" s="199" t="s">
        <v>73</v>
      </c>
      <c r="E280" s="210" t="s">
        <v>244</v>
      </c>
      <c r="F280" s="210" t="s">
        <v>245</v>
      </c>
      <c r="G280" s="198"/>
      <c r="H280" s="198"/>
      <c r="I280" s="198"/>
      <c r="J280" s="211">
        <f>BK280</f>
        <v>50630.580000000002</v>
      </c>
      <c r="K280" s="198"/>
      <c r="L280" s="202"/>
      <c r="M280" s="203"/>
      <c r="N280" s="204"/>
      <c r="O280" s="204"/>
      <c r="P280" s="205">
        <f>P281</f>
        <v>98.074619999999996</v>
      </c>
      <c r="Q280" s="204"/>
      <c r="R280" s="205">
        <f>R281</f>
        <v>0</v>
      </c>
      <c r="S280" s="204"/>
      <c r="T280" s="206">
        <f>T281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07" t="s">
        <v>82</v>
      </c>
      <c r="AT280" s="208" t="s">
        <v>73</v>
      </c>
      <c r="AU280" s="208" t="s">
        <v>82</v>
      </c>
      <c r="AY280" s="207" t="s">
        <v>133</v>
      </c>
      <c r="BK280" s="209">
        <f>BK281</f>
        <v>50630.580000000002</v>
      </c>
    </row>
    <row r="281" s="2" customFormat="1" ht="16.5" customHeight="1">
      <c r="A281" s="33"/>
      <c r="B281" s="34"/>
      <c r="C281" s="212" t="s">
        <v>417</v>
      </c>
      <c r="D281" s="212" t="s">
        <v>136</v>
      </c>
      <c r="E281" s="213" t="s">
        <v>247</v>
      </c>
      <c r="F281" s="214" t="s">
        <v>248</v>
      </c>
      <c r="G281" s="215" t="s">
        <v>214</v>
      </c>
      <c r="H281" s="216">
        <v>118.02</v>
      </c>
      <c r="I281" s="217">
        <v>429</v>
      </c>
      <c r="J281" s="217">
        <f>ROUND(I281*H281,2)</f>
        <v>50630.580000000002</v>
      </c>
      <c r="K281" s="218"/>
      <c r="L281" s="39"/>
      <c r="M281" s="219" t="s">
        <v>1</v>
      </c>
      <c r="N281" s="220" t="s">
        <v>39</v>
      </c>
      <c r="O281" s="221">
        <v>0.83099999999999996</v>
      </c>
      <c r="P281" s="221">
        <f>O281*H281</f>
        <v>98.074619999999996</v>
      </c>
      <c r="Q281" s="221">
        <v>0</v>
      </c>
      <c r="R281" s="221">
        <f>Q281*H281</f>
        <v>0</v>
      </c>
      <c r="S281" s="221">
        <v>0</v>
      </c>
      <c r="T281" s="222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223" t="s">
        <v>140</v>
      </c>
      <c r="AT281" s="223" t="s">
        <v>136</v>
      </c>
      <c r="AU281" s="223" t="s">
        <v>84</v>
      </c>
      <c r="AY281" s="18" t="s">
        <v>133</v>
      </c>
      <c r="BE281" s="224">
        <f>IF(N281="základní",J281,0)</f>
        <v>50630.580000000002</v>
      </c>
      <c r="BF281" s="224">
        <f>IF(N281="snížená",J281,0)</f>
        <v>0</v>
      </c>
      <c r="BG281" s="224">
        <f>IF(N281="zákl. přenesená",J281,0)</f>
        <v>0</v>
      </c>
      <c r="BH281" s="224">
        <f>IF(N281="sníž. přenesená",J281,0)</f>
        <v>0</v>
      </c>
      <c r="BI281" s="224">
        <f>IF(N281="nulová",J281,0)</f>
        <v>0</v>
      </c>
      <c r="BJ281" s="18" t="s">
        <v>82</v>
      </c>
      <c r="BK281" s="224">
        <f>ROUND(I281*H281,2)</f>
        <v>50630.580000000002</v>
      </c>
      <c r="BL281" s="18" t="s">
        <v>140</v>
      </c>
      <c r="BM281" s="223" t="s">
        <v>1141</v>
      </c>
    </row>
    <row r="282" s="12" customFormat="1" ht="25.92" customHeight="1">
      <c r="A282" s="12"/>
      <c r="B282" s="197"/>
      <c r="C282" s="198"/>
      <c r="D282" s="199" t="s">
        <v>73</v>
      </c>
      <c r="E282" s="200" t="s">
        <v>250</v>
      </c>
      <c r="F282" s="200" t="s">
        <v>251</v>
      </c>
      <c r="G282" s="198"/>
      <c r="H282" s="198"/>
      <c r="I282" s="198"/>
      <c r="J282" s="201">
        <f>BK282</f>
        <v>9799613.4700000007</v>
      </c>
      <c r="K282" s="198"/>
      <c r="L282" s="202"/>
      <c r="M282" s="203"/>
      <c r="N282" s="204"/>
      <c r="O282" s="204"/>
      <c r="P282" s="205">
        <f>P283+P293+P311+P314+P316+P319+P322+P325+P330+P346+P355+P374+P383+P451+P499+P581</f>
        <v>1472.0927080000001</v>
      </c>
      <c r="Q282" s="204"/>
      <c r="R282" s="205">
        <f>R283+R293+R311+R314+R316+R319+R322+R325+R330+R346+R355+R374+R383+R451+R499+R581</f>
        <v>20.854777390000002</v>
      </c>
      <c r="S282" s="204"/>
      <c r="T282" s="206">
        <f>T283+T293+T311+T314+T316+T319+T322+T325+T330+T346+T355+T374+T383+T451+T499+T581</f>
        <v>49.99408828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07" t="s">
        <v>84</v>
      </c>
      <c r="AT282" s="208" t="s">
        <v>73</v>
      </c>
      <c r="AU282" s="208" t="s">
        <v>74</v>
      </c>
      <c r="AY282" s="207" t="s">
        <v>133</v>
      </c>
      <c r="BK282" s="209">
        <f>BK283+BK293+BK311+BK314+BK316+BK319+BK322+BK325+BK330+BK346+BK355+BK374+BK383+BK451+BK499+BK581</f>
        <v>9799613.4700000007</v>
      </c>
    </row>
    <row r="283" s="12" customFormat="1" ht="22.8" customHeight="1">
      <c r="A283" s="12"/>
      <c r="B283" s="197"/>
      <c r="C283" s="198"/>
      <c r="D283" s="199" t="s">
        <v>73</v>
      </c>
      <c r="E283" s="210" t="s">
        <v>1142</v>
      </c>
      <c r="F283" s="210" t="s">
        <v>1143</v>
      </c>
      <c r="G283" s="198"/>
      <c r="H283" s="198"/>
      <c r="I283" s="198"/>
      <c r="J283" s="211">
        <f>BK283</f>
        <v>32543.600000000002</v>
      </c>
      <c r="K283" s="198"/>
      <c r="L283" s="202"/>
      <c r="M283" s="203"/>
      <c r="N283" s="204"/>
      <c r="O283" s="204"/>
      <c r="P283" s="205">
        <f>SUM(P284:P292)</f>
        <v>18.265499999999999</v>
      </c>
      <c r="Q283" s="204"/>
      <c r="R283" s="205">
        <f>SUM(R284:R292)</f>
        <v>0.51900520000000006</v>
      </c>
      <c r="S283" s="204"/>
      <c r="T283" s="206">
        <f>SUM(T284:T292)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07" t="s">
        <v>84</v>
      </c>
      <c r="AT283" s="208" t="s">
        <v>73</v>
      </c>
      <c r="AU283" s="208" t="s">
        <v>82</v>
      </c>
      <c r="AY283" s="207" t="s">
        <v>133</v>
      </c>
      <c r="BK283" s="209">
        <f>SUM(BK284:BK292)</f>
        <v>32543.600000000002</v>
      </c>
    </row>
    <row r="284" s="2" customFormat="1" ht="24.15" customHeight="1">
      <c r="A284" s="33"/>
      <c r="B284" s="34"/>
      <c r="C284" s="212" t="s">
        <v>421</v>
      </c>
      <c r="D284" s="212" t="s">
        <v>136</v>
      </c>
      <c r="E284" s="213" t="s">
        <v>1144</v>
      </c>
      <c r="F284" s="214" t="s">
        <v>1145</v>
      </c>
      <c r="G284" s="215" t="s">
        <v>139</v>
      </c>
      <c r="H284" s="216">
        <v>74.25</v>
      </c>
      <c r="I284" s="217">
        <v>13.6</v>
      </c>
      <c r="J284" s="217">
        <f>ROUND(I284*H284,2)</f>
        <v>1009.8</v>
      </c>
      <c r="K284" s="218"/>
      <c r="L284" s="39"/>
      <c r="M284" s="219" t="s">
        <v>1</v>
      </c>
      <c r="N284" s="220" t="s">
        <v>39</v>
      </c>
      <c r="O284" s="221">
        <v>0.024</v>
      </c>
      <c r="P284" s="221">
        <f>O284*H284</f>
        <v>1.782</v>
      </c>
      <c r="Q284" s="221">
        <v>0</v>
      </c>
      <c r="R284" s="221">
        <f>Q284*H284</f>
        <v>0</v>
      </c>
      <c r="S284" s="221">
        <v>0</v>
      </c>
      <c r="T284" s="222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223" t="s">
        <v>239</v>
      </c>
      <c r="AT284" s="223" t="s">
        <v>136</v>
      </c>
      <c r="AU284" s="223" t="s">
        <v>84</v>
      </c>
      <c r="AY284" s="18" t="s">
        <v>133</v>
      </c>
      <c r="BE284" s="224">
        <f>IF(N284="základní",J284,0)</f>
        <v>1009.8</v>
      </c>
      <c r="BF284" s="224">
        <f>IF(N284="snížená",J284,0)</f>
        <v>0</v>
      </c>
      <c r="BG284" s="224">
        <f>IF(N284="zákl. přenesená",J284,0)</f>
        <v>0</v>
      </c>
      <c r="BH284" s="224">
        <f>IF(N284="sníž. přenesená",J284,0)</f>
        <v>0</v>
      </c>
      <c r="BI284" s="224">
        <f>IF(N284="nulová",J284,0)</f>
        <v>0</v>
      </c>
      <c r="BJ284" s="18" t="s">
        <v>82</v>
      </c>
      <c r="BK284" s="224">
        <f>ROUND(I284*H284,2)</f>
        <v>1009.8</v>
      </c>
      <c r="BL284" s="18" t="s">
        <v>239</v>
      </c>
      <c r="BM284" s="223" t="s">
        <v>1146</v>
      </c>
    </row>
    <row r="285" s="13" customFormat="1">
      <c r="A285" s="13"/>
      <c r="B285" s="225"/>
      <c r="C285" s="226"/>
      <c r="D285" s="227" t="s">
        <v>142</v>
      </c>
      <c r="E285" s="228" t="s">
        <v>1</v>
      </c>
      <c r="F285" s="229" t="s">
        <v>1147</v>
      </c>
      <c r="G285" s="226"/>
      <c r="H285" s="230">
        <v>74.25</v>
      </c>
      <c r="I285" s="226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5" t="s">
        <v>142</v>
      </c>
      <c r="AU285" s="235" t="s">
        <v>84</v>
      </c>
      <c r="AV285" s="13" t="s">
        <v>84</v>
      </c>
      <c r="AW285" s="13" t="s">
        <v>30</v>
      </c>
      <c r="AX285" s="13" t="s">
        <v>82</v>
      </c>
      <c r="AY285" s="235" t="s">
        <v>133</v>
      </c>
    </row>
    <row r="286" s="2" customFormat="1" ht="16.5" customHeight="1">
      <c r="A286" s="33"/>
      <c r="B286" s="34"/>
      <c r="C286" s="255" t="s">
        <v>425</v>
      </c>
      <c r="D286" s="255" t="s">
        <v>363</v>
      </c>
      <c r="E286" s="256" t="s">
        <v>1148</v>
      </c>
      <c r="F286" s="257" t="s">
        <v>1149</v>
      </c>
      <c r="G286" s="258" t="s">
        <v>214</v>
      </c>
      <c r="H286" s="259">
        <v>0.021999999999999999</v>
      </c>
      <c r="I286" s="260">
        <v>67100</v>
      </c>
      <c r="J286" s="260">
        <f>ROUND(I286*H286,2)</f>
        <v>1476.2000000000001</v>
      </c>
      <c r="K286" s="261"/>
      <c r="L286" s="262"/>
      <c r="M286" s="263" t="s">
        <v>1</v>
      </c>
      <c r="N286" s="264" t="s">
        <v>39</v>
      </c>
      <c r="O286" s="221">
        <v>0</v>
      </c>
      <c r="P286" s="221">
        <f>O286*H286</f>
        <v>0</v>
      </c>
      <c r="Q286" s="221">
        <v>1</v>
      </c>
      <c r="R286" s="221">
        <f>Q286*H286</f>
        <v>0.021999999999999999</v>
      </c>
      <c r="S286" s="221">
        <v>0</v>
      </c>
      <c r="T286" s="222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223" t="s">
        <v>328</v>
      </c>
      <c r="AT286" s="223" t="s">
        <v>363</v>
      </c>
      <c r="AU286" s="223" t="s">
        <v>84</v>
      </c>
      <c r="AY286" s="18" t="s">
        <v>133</v>
      </c>
      <c r="BE286" s="224">
        <f>IF(N286="základní",J286,0)</f>
        <v>1476.2000000000001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8" t="s">
        <v>82</v>
      </c>
      <c r="BK286" s="224">
        <f>ROUND(I286*H286,2)</f>
        <v>1476.2000000000001</v>
      </c>
      <c r="BL286" s="18" t="s">
        <v>239</v>
      </c>
      <c r="BM286" s="223" t="s">
        <v>1150</v>
      </c>
    </row>
    <row r="287" s="2" customFormat="1">
      <c r="A287" s="33"/>
      <c r="B287" s="34"/>
      <c r="C287" s="35"/>
      <c r="D287" s="227" t="s">
        <v>1151</v>
      </c>
      <c r="E287" s="35"/>
      <c r="F287" s="279" t="s">
        <v>1152</v>
      </c>
      <c r="G287" s="35"/>
      <c r="H287" s="35"/>
      <c r="I287" s="35"/>
      <c r="J287" s="35"/>
      <c r="K287" s="35"/>
      <c r="L287" s="39"/>
      <c r="M287" s="280"/>
      <c r="N287" s="281"/>
      <c r="O287" s="85"/>
      <c r="P287" s="85"/>
      <c r="Q287" s="85"/>
      <c r="R287" s="85"/>
      <c r="S287" s="85"/>
      <c r="T287" s="86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1151</v>
      </c>
      <c r="AU287" s="18" t="s">
        <v>84</v>
      </c>
    </row>
    <row r="288" s="13" customFormat="1">
      <c r="A288" s="13"/>
      <c r="B288" s="225"/>
      <c r="C288" s="226"/>
      <c r="D288" s="227" t="s">
        <v>142</v>
      </c>
      <c r="E288" s="226"/>
      <c r="F288" s="229" t="s">
        <v>1153</v>
      </c>
      <c r="G288" s="226"/>
      <c r="H288" s="230">
        <v>0.021999999999999999</v>
      </c>
      <c r="I288" s="226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5" t="s">
        <v>142</v>
      </c>
      <c r="AU288" s="235" t="s">
        <v>84</v>
      </c>
      <c r="AV288" s="13" t="s">
        <v>84</v>
      </c>
      <c r="AW288" s="13" t="s">
        <v>4</v>
      </c>
      <c r="AX288" s="13" t="s">
        <v>82</v>
      </c>
      <c r="AY288" s="235" t="s">
        <v>133</v>
      </c>
    </row>
    <row r="289" s="2" customFormat="1" ht="24.15" customHeight="1">
      <c r="A289" s="33"/>
      <c r="B289" s="34"/>
      <c r="C289" s="212" t="s">
        <v>431</v>
      </c>
      <c r="D289" s="212" t="s">
        <v>136</v>
      </c>
      <c r="E289" s="213" t="s">
        <v>1154</v>
      </c>
      <c r="F289" s="214" t="s">
        <v>1155</v>
      </c>
      <c r="G289" s="215" t="s">
        <v>139</v>
      </c>
      <c r="H289" s="216">
        <v>74.25</v>
      </c>
      <c r="I289" s="217">
        <v>140</v>
      </c>
      <c r="J289" s="217">
        <f>ROUND(I289*H289,2)</f>
        <v>10395</v>
      </c>
      <c r="K289" s="218"/>
      <c r="L289" s="39"/>
      <c r="M289" s="219" t="s">
        <v>1</v>
      </c>
      <c r="N289" s="220" t="s">
        <v>39</v>
      </c>
      <c r="O289" s="221">
        <v>0.222</v>
      </c>
      <c r="P289" s="221">
        <f>O289*H289</f>
        <v>16.483499999999999</v>
      </c>
      <c r="Q289" s="221">
        <v>0.00040000000000000002</v>
      </c>
      <c r="R289" s="221">
        <f>Q289*H289</f>
        <v>0.029700000000000001</v>
      </c>
      <c r="S289" s="221">
        <v>0</v>
      </c>
      <c r="T289" s="222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223" t="s">
        <v>239</v>
      </c>
      <c r="AT289" s="223" t="s">
        <v>136</v>
      </c>
      <c r="AU289" s="223" t="s">
        <v>84</v>
      </c>
      <c r="AY289" s="18" t="s">
        <v>133</v>
      </c>
      <c r="BE289" s="224">
        <f>IF(N289="základní",J289,0)</f>
        <v>10395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8" t="s">
        <v>82</v>
      </c>
      <c r="BK289" s="224">
        <f>ROUND(I289*H289,2)</f>
        <v>10395</v>
      </c>
      <c r="BL289" s="18" t="s">
        <v>239</v>
      </c>
      <c r="BM289" s="223" t="s">
        <v>1156</v>
      </c>
    </row>
    <row r="290" s="2" customFormat="1" ht="49.05" customHeight="1">
      <c r="A290" s="33"/>
      <c r="B290" s="34"/>
      <c r="C290" s="255" t="s">
        <v>441</v>
      </c>
      <c r="D290" s="255" t="s">
        <v>363</v>
      </c>
      <c r="E290" s="256" t="s">
        <v>1157</v>
      </c>
      <c r="F290" s="257" t="s">
        <v>1158</v>
      </c>
      <c r="G290" s="258" t="s">
        <v>139</v>
      </c>
      <c r="H290" s="259">
        <v>86.537999999999997</v>
      </c>
      <c r="I290" s="260">
        <v>221</v>
      </c>
      <c r="J290" s="260">
        <f>ROUND(I290*H290,2)</f>
        <v>19124.900000000001</v>
      </c>
      <c r="K290" s="261"/>
      <c r="L290" s="262"/>
      <c r="M290" s="263" t="s">
        <v>1</v>
      </c>
      <c r="N290" s="264" t="s">
        <v>39</v>
      </c>
      <c r="O290" s="221">
        <v>0</v>
      </c>
      <c r="P290" s="221">
        <f>O290*H290</f>
        <v>0</v>
      </c>
      <c r="Q290" s="221">
        <v>0.0054000000000000003</v>
      </c>
      <c r="R290" s="221">
        <f>Q290*H290</f>
        <v>0.46730520000000003</v>
      </c>
      <c r="S290" s="221">
        <v>0</v>
      </c>
      <c r="T290" s="222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223" t="s">
        <v>328</v>
      </c>
      <c r="AT290" s="223" t="s">
        <v>363</v>
      </c>
      <c r="AU290" s="223" t="s">
        <v>84</v>
      </c>
      <c r="AY290" s="18" t="s">
        <v>133</v>
      </c>
      <c r="BE290" s="224">
        <f>IF(N290="základní",J290,0)</f>
        <v>19124.900000000001</v>
      </c>
      <c r="BF290" s="224">
        <f>IF(N290="snížená",J290,0)</f>
        <v>0</v>
      </c>
      <c r="BG290" s="224">
        <f>IF(N290="zákl. přenesená",J290,0)</f>
        <v>0</v>
      </c>
      <c r="BH290" s="224">
        <f>IF(N290="sníž. přenesená",J290,0)</f>
        <v>0</v>
      </c>
      <c r="BI290" s="224">
        <f>IF(N290="nulová",J290,0)</f>
        <v>0</v>
      </c>
      <c r="BJ290" s="18" t="s">
        <v>82</v>
      </c>
      <c r="BK290" s="224">
        <f>ROUND(I290*H290,2)</f>
        <v>19124.900000000001</v>
      </c>
      <c r="BL290" s="18" t="s">
        <v>239</v>
      </c>
      <c r="BM290" s="223" t="s">
        <v>1159</v>
      </c>
    </row>
    <row r="291" s="13" customFormat="1">
      <c r="A291" s="13"/>
      <c r="B291" s="225"/>
      <c r="C291" s="226"/>
      <c r="D291" s="227" t="s">
        <v>142</v>
      </c>
      <c r="E291" s="226"/>
      <c r="F291" s="229" t="s">
        <v>1160</v>
      </c>
      <c r="G291" s="226"/>
      <c r="H291" s="230">
        <v>86.537999999999997</v>
      </c>
      <c r="I291" s="226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142</v>
      </c>
      <c r="AU291" s="235" t="s">
        <v>84</v>
      </c>
      <c r="AV291" s="13" t="s">
        <v>84</v>
      </c>
      <c r="AW291" s="13" t="s">
        <v>4</v>
      </c>
      <c r="AX291" s="13" t="s">
        <v>82</v>
      </c>
      <c r="AY291" s="235" t="s">
        <v>133</v>
      </c>
    </row>
    <row r="292" s="2" customFormat="1" ht="24.15" customHeight="1">
      <c r="A292" s="33"/>
      <c r="B292" s="34"/>
      <c r="C292" s="212" t="s">
        <v>445</v>
      </c>
      <c r="D292" s="212" t="s">
        <v>136</v>
      </c>
      <c r="E292" s="213" t="s">
        <v>1161</v>
      </c>
      <c r="F292" s="214" t="s">
        <v>1162</v>
      </c>
      <c r="G292" s="215" t="s">
        <v>324</v>
      </c>
      <c r="H292" s="216">
        <v>320.05900000000003</v>
      </c>
      <c r="I292" s="217">
        <v>1.6799999999999999</v>
      </c>
      <c r="J292" s="217">
        <f>ROUND(I292*H292,2)</f>
        <v>537.70000000000005</v>
      </c>
      <c r="K292" s="218"/>
      <c r="L292" s="39"/>
      <c r="M292" s="219" t="s">
        <v>1</v>
      </c>
      <c r="N292" s="220" t="s">
        <v>39</v>
      </c>
      <c r="O292" s="221">
        <v>0</v>
      </c>
      <c r="P292" s="221">
        <f>O292*H292</f>
        <v>0</v>
      </c>
      <c r="Q292" s="221">
        <v>0</v>
      </c>
      <c r="R292" s="221">
        <f>Q292*H292</f>
        <v>0</v>
      </c>
      <c r="S292" s="221">
        <v>0</v>
      </c>
      <c r="T292" s="222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223" t="s">
        <v>239</v>
      </c>
      <c r="AT292" s="223" t="s">
        <v>136</v>
      </c>
      <c r="AU292" s="223" t="s">
        <v>84</v>
      </c>
      <c r="AY292" s="18" t="s">
        <v>133</v>
      </c>
      <c r="BE292" s="224">
        <f>IF(N292="základní",J292,0)</f>
        <v>537.70000000000005</v>
      </c>
      <c r="BF292" s="224">
        <f>IF(N292="snížená",J292,0)</f>
        <v>0</v>
      </c>
      <c r="BG292" s="224">
        <f>IF(N292="zákl. přenesená",J292,0)</f>
        <v>0</v>
      </c>
      <c r="BH292" s="224">
        <f>IF(N292="sníž. přenesená",J292,0)</f>
        <v>0</v>
      </c>
      <c r="BI292" s="224">
        <f>IF(N292="nulová",J292,0)</f>
        <v>0</v>
      </c>
      <c r="BJ292" s="18" t="s">
        <v>82</v>
      </c>
      <c r="BK292" s="224">
        <f>ROUND(I292*H292,2)</f>
        <v>537.70000000000005</v>
      </c>
      <c r="BL292" s="18" t="s">
        <v>239</v>
      </c>
      <c r="BM292" s="223" t="s">
        <v>1163</v>
      </c>
    </row>
    <row r="293" s="12" customFormat="1" ht="22.8" customHeight="1">
      <c r="A293" s="12"/>
      <c r="B293" s="197"/>
      <c r="C293" s="198"/>
      <c r="D293" s="199" t="s">
        <v>73</v>
      </c>
      <c r="E293" s="210" t="s">
        <v>1164</v>
      </c>
      <c r="F293" s="210" t="s">
        <v>1165</v>
      </c>
      <c r="G293" s="198"/>
      <c r="H293" s="198"/>
      <c r="I293" s="198"/>
      <c r="J293" s="211">
        <f>BK293</f>
        <v>58909.249999999993</v>
      </c>
      <c r="K293" s="198"/>
      <c r="L293" s="202"/>
      <c r="M293" s="203"/>
      <c r="N293" s="204"/>
      <c r="O293" s="204"/>
      <c r="P293" s="205">
        <f>SUM(P294:P310)</f>
        <v>26.700749999999999</v>
      </c>
      <c r="Q293" s="204"/>
      <c r="R293" s="205">
        <f>SUM(R294:R310)</f>
        <v>0.44168300000000005</v>
      </c>
      <c r="S293" s="204"/>
      <c r="T293" s="206">
        <f>SUM(T294:T310)</f>
        <v>0.7350000000000001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07" t="s">
        <v>84</v>
      </c>
      <c r="AT293" s="208" t="s">
        <v>73</v>
      </c>
      <c r="AU293" s="208" t="s">
        <v>82</v>
      </c>
      <c r="AY293" s="207" t="s">
        <v>133</v>
      </c>
      <c r="BK293" s="209">
        <f>SUM(BK294:BK310)</f>
        <v>58909.249999999993</v>
      </c>
    </row>
    <row r="294" s="2" customFormat="1" ht="24.15" customHeight="1">
      <c r="A294" s="33"/>
      <c r="B294" s="34"/>
      <c r="C294" s="212" t="s">
        <v>449</v>
      </c>
      <c r="D294" s="212" t="s">
        <v>136</v>
      </c>
      <c r="E294" s="213" t="s">
        <v>1166</v>
      </c>
      <c r="F294" s="214" t="s">
        <v>1167</v>
      </c>
      <c r="G294" s="215" t="s">
        <v>139</v>
      </c>
      <c r="H294" s="216">
        <v>58</v>
      </c>
      <c r="I294" s="217">
        <v>129</v>
      </c>
      <c r="J294" s="217">
        <f>ROUND(I294*H294,2)</f>
        <v>7482</v>
      </c>
      <c r="K294" s="218"/>
      <c r="L294" s="39"/>
      <c r="M294" s="219" t="s">
        <v>1</v>
      </c>
      <c r="N294" s="220" t="s">
        <v>39</v>
      </c>
      <c r="O294" s="221">
        <v>0.23100000000000001</v>
      </c>
      <c r="P294" s="221">
        <f>O294*H294</f>
        <v>13.398000000000002</v>
      </c>
      <c r="Q294" s="221">
        <v>0.00029999999999999997</v>
      </c>
      <c r="R294" s="221">
        <f>Q294*H294</f>
        <v>0.017399999999999999</v>
      </c>
      <c r="S294" s="221">
        <v>0</v>
      </c>
      <c r="T294" s="222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223" t="s">
        <v>239</v>
      </c>
      <c r="AT294" s="223" t="s">
        <v>136</v>
      </c>
      <c r="AU294" s="223" t="s">
        <v>84</v>
      </c>
      <c r="AY294" s="18" t="s">
        <v>133</v>
      </c>
      <c r="BE294" s="224">
        <f>IF(N294="základní",J294,0)</f>
        <v>7482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8" t="s">
        <v>82</v>
      </c>
      <c r="BK294" s="224">
        <f>ROUND(I294*H294,2)</f>
        <v>7482</v>
      </c>
      <c r="BL294" s="18" t="s">
        <v>239</v>
      </c>
      <c r="BM294" s="223" t="s">
        <v>1168</v>
      </c>
    </row>
    <row r="295" s="13" customFormat="1">
      <c r="A295" s="13"/>
      <c r="B295" s="225"/>
      <c r="C295" s="226"/>
      <c r="D295" s="227" t="s">
        <v>142</v>
      </c>
      <c r="E295" s="228" t="s">
        <v>1</v>
      </c>
      <c r="F295" s="229" t="s">
        <v>1169</v>
      </c>
      <c r="G295" s="226"/>
      <c r="H295" s="230">
        <v>58</v>
      </c>
      <c r="I295" s="226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142</v>
      </c>
      <c r="AU295" s="235" t="s">
        <v>84</v>
      </c>
      <c r="AV295" s="13" t="s">
        <v>84</v>
      </c>
      <c r="AW295" s="13" t="s">
        <v>30</v>
      </c>
      <c r="AX295" s="13" t="s">
        <v>82</v>
      </c>
      <c r="AY295" s="235" t="s">
        <v>133</v>
      </c>
    </row>
    <row r="296" s="2" customFormat="1" ht="24.15" customHeight="1">
      <c r="A296" s="33"/>
      <c r="B296" s="34"/>
      <c r="C296" s="255" t="s">
        <v>453</v>
      </c>
      <c r="D296" s="255" t="s">
        <v>363</v>
      </c>
      <c r="E296" s="256" t="s">
        <v>1170</v>
      </c>
      <c r="F296" s="257" t="s">
        <v>1171</v>
      </c>
      <c r="G296" s="258" t="s">
        <v>139</v>
      </c>
      <c r="H296" s="259">
        <v>60.899999999999999</v>
      </c>
      <c r="I296" s="260">
        <v>199</v>
      </c>
      <c r="J296" s="260">
        <f>ROUND(I296*H296,2)</f>
        <v>12119.1</v>
      </c>
      <c r="K296" s="261"/>
      <c r="L296" s="262"/>
      <c r="M296" s="263" t="s">
        <v>1</v>
      </c>
      <c r="N296" s="264" t="s">
        <v>39</v>
      </c>
      <c r="O296" s="221">
        <v>0</v>
      </c>
      <c r="P296" s="221">
        <f>O296*H296</f>
        <v>0</v>
      </c>
      <c r="Q296" s="221">
        <v>0.0016800000000000001</v>
      </c>
      <c r="R296" s="221">
        <f>Q296*H296</f>
        <v>0.102312</v>
      </c>
      <c r="S296" s="221">
        <v>0</v>
      </c>
      <c r="T296" s="222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223" t="s">
        <v>328</v>
      </c>
      <c r="AT296" s="223" t="s">
        <v>363</v>
      </c>
      <c r="AU296" s="223" t="s">
        <v>84</v>
      </c>
      <c r="AY296" s="18" t="s">
        <v>133</v>
      </c>
      <c r="BE296" s="224">
        <f>IF(N296="základní",J296,0)</f>
        <v>12119.1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8" t="s">
        <v>82</v>
      </c>
      <c r="BK296" s="224">
        <f>ROUND(I296*H296,2)</f>
        <v>12119.1</v>
      </c>
      <c r="BL296" s="18" t="s">
        <v>239</v>
      </c>
      <c r="BM296" s="223" t="s">
        <v>1172</v>
      </c>
    </row>
    <row r="297" s="13" customFormat="1">
      <c r="A297" s="13"/>
      <c r="B297" s="225"/>
      <c r="C297" s="226"/>
      <c r="D297" s="227" t="s">
        <v>142</v>
      </c>
      <c r="E297" s="226"/>
      <c r="F297" s="229" t="s">
        <v>1173</v>
      </c>
      <c r="G297" s="226"/>
      <c r="H297" s="230">
        <v>60.899999999999999</v>
      </c>
      <c r="I297" s="226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142</v>
      </c>
      <c r="AU297" s="235" t="s">
        <v>84</v>
      </c>
      <c r="AV297" s="13" t="s">
        <v>84</v>
      </c>
      <c r="AW297" s="13" t="s">
        <v>4</v>
      </c>
      <c r="AX297" s="13" t="s">
        <v>82</v>
      </c>
      <c r="AY297" s="235" t="s">
        <v>133</v>
      </c>
    </row>
    <row r="298" s="2" customFormat="1" ht="33" customHeight="1">
      <c r="A298" s="33"/>
      <c r="B298" s="34"/>
      <c r="C298" s="212" t="s">
        <v>457</v>
      </c>
      <c r="D298" s="212" t="s">
        <v>136</v>
      </c>
      <c r="E298" s="213" t="s">
        <v>1174</v>
      </c>
      <c r="F298" s="214" t="s">
        <v>1175</v>
      </c>
      <c r="G298" s="215" t="s">
        <v>139</v>
      </c>
      <c r="H298" s="216">
        <v>21</v>
      </c>
      <c r="I298" s="217">
        <v>35.799999999999997</v>
      </c>
      <c r="J298" s="217">
        <f>ROUND(I298*H298,2)</f>
        <v>751.79999999999995</v>
      </c>
      <c r="K298" s="218"/>
      <c r="L298" s="39"/>
      <c r="M298" s="219" t="s">
        <v>1</v>
      </c>
      <c r="N298" s="220" t="s">
        <v>39</v>
      </c>
      <c r="O298" s="221">
        <v>0.059999999999999998</v>
      </c>
      <c r="P298" s="221">
        <f>O298*H298</f>
        <v>1.26</v>
      </c>
      <c r="Q298" s="221">
        <v>0</v>
      </c>
      <c r="R298" s="221">
        <f>Q298*H298</f>
        <v>0</v>
      </c>
      <c r="S298" s="221">
        <v>0.035000000000000003</v>
      </c>
      <c r="T298" s="222">
        <f>S298*H298</f>
        <v>0.7350000000000001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223" t="s">
        <v>239</v>
      </c>
      <c r="AT298" s="223" t="s">
        <v>136</v>
      </c>
      <c r="AU298" s="223" t="s">
        <v>84</v>
      </c>
      <c r="AY298" s="18" t="s">
        <v>133</v>
      </c>
      <c r="BE298" s="224">
        <f>IF(N298="základní",J298,0)</f>
        <v>751.79999999999995</v>
      </c>
      <c r="BF298" s="224">
        <f>IF(N298="snížená",J298,0)</f>
        <v>0</v>
      </c>
      <c r="BG298" s="224">
        <f>IF(N298="zákl. přenesená",J298,0)</f>
        <v>0</v>
      </c>
      <c r="BH298" s="224">
        <f>IF(N298="sníž. přenesená",J298,0)</f>
        <v>0</v>
      </c>
      <c r="BI298" s="224">
        <f>IF(N298="nulová",J298,0)</f>
        <v>0</v>
      </c>
      <c r="BJ298" s="18" t="s">
        <v>82</v>
      </c>
      <c r="BK298" s="224">
        <f>ROUND(I298*H298,2)</f>
        <v>751.79999999999995</v>
      </c>
      <c r="BL298" s="18" t="s">
        <v>239</v>
      </c>
      <c r="BM298" s="223" t="s">
        <v>1176</v>
      </c>
    </row>
    <row r="299" s="13" customFormat="1">
      <c r="A299" s="13"/>
      <c r="B299" s="225"/>
      <c r="C299" s="226"/>
      <c r="D299" s="227" t="s">
        <v>142</v>
      </c>
      <c r="E299" s="228" t="s">
        <v>1</v>
      </c>
      <c r="F299" s="229" t="s">
        <v>1177</v>
      </c>
      <c r="G299" s="226"/>
      <c r="H299" s="230">
        <v>21</v>
      </c>
      <c r="I299" s="226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142</v>
      </c>
      <c r="AU299" s="235" t="s">
        <v>84</v>
      </c>
      <c r="AV299" s="13" t="s">
        <v>84</v>
      </c>
      <c r="AW299" s="13" t="s">
        <v>30</v>
      </c>
      <c r="AX299" s="13" t="s">
        <v>82</v>
      </c>
      <c r="AY299" s="235" t="s">
        <v>133</v>
      </c>
    </row>
    <row r="300" s="2" customFormat="1" ht="24.15" customHeight="1">
      <c r="A300" s="33"/>
      <c r="B300" s="34"/>
      <c r="C300" s="212" t="s">
        <v>461</v>
      </c>
      <c r="D300" s="212" t="s">
        <v>136</v>
      </c>
      <c r="E300" s="213" t="s">
        <v>1178</v>
      </c>
      <c r="F300" s="214" t="s">
        <v>1179</v>
      </c>
      <c r="G300" s="215" t="s">
        <v>139</v>
      </c>
      <c r="H300" s="216">
        <v>95.25</v>
      </c>
      <c r="I300" s="217">
        <v>55.5</v>
      </c>
      <c r="J300" s="217">
        <f>ROUND(I300*H300,2)</f>
        <v>5286.3800000000001</v>
      </c>
      <c r="K300" s="218"/>
      <c r="L300" s="39"/>
      <c r="M300" s="219" t="s">
        <v>1</v>
      </c>
      <c r="N300" s="220" t="s">
        <v>39</v>
      </c>
      <c r="O300" s="221">
        <v>0.111</v>
      </c>
      <c r="P300" s="221">
        <f>O300*H300</f>
        <v>10.572750000000001</v>
      </c>
      <c r="Q300" s="221">
        <v>0</v>
      </c>
      <c r="R300" s="221">
        <f>Q300*H300</f>
        <v>0</v>
      </c>
      <c r="S300" s="221">
        <v>0</v>
      </c>
      <c r="T300" s="222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223" t="s">
        <v>239</v>
      </c>
      <c r="AT300" s="223" t="s">
        <v>136</v>
      </c>
      <c r="AU300" s="223" t="s">
        <v>84</v>
      </c>
      <c r="AY300" s="18" t="s">
        <v>133</v>
      </c>
      <c r="BE300" s="224">
        <f>IF(N300="základní",J300,0)</f>
        <v>5286.3800000000001</v>
      </c>
      <c r="BF300" s="224">
        <f>IF(N300="snížená",J300,0)</f>
        <v>0</v>
      </c>
      <c r="BG300" s="224">
        <f>IF(N300="zákl. přenesená",J300,0)</f>
        <v>0</v>
      </c>
      <c r="BH300" s="224">
        <f>IF(N300="sníž. přenesená",J300,0)</f>
        <v>0</v>
      </c>
      <c r="BI300" s="224">
        <f>IF(N300="nulová",J300,0)</f>
        <v>0</v>
      </c>
      <c r="BJ300" s="18" t="s">
        <v>82</v>
      </c>
      <c r="BK300" s="224">
        <f>ROUND(I300*H300,2)</f>
        <v>5286.3800000000001</v>
      </c>
      <c r="BL300" s="18" t="s">
        <v>239</v>
      </c>
      <c r="BM300" s="223" t="s">
        <v>1180</v>
      </c>
    </row>
    <row r="301" s="13" customFormat="1">
      <c r="A301" s="13"/>
      <c r="B301" s="225"/>
      <c r="C301" s="226"/>
      <c r="D301" s="227" t="s">
        <v>142</v>
      </c>
      <c r="E301" s="228" t="s">
        <v>1</v>
      </c>
      <c r="F301" s="229" t="s">
        <v>1181</v>
      </c>
      <c r="G301" s="226"/>
      <c r="H301" s="230">
        <v>74.25</v>
      </c>
      <c r="I301" s="226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142</v>
      </c>
      <c r="AU301" s="235" t="s">
        <v>84</v>
      </c>
      <c r="AV301" s="13" t="s">
        <v>84</v>
      </c>
      <c r="AW301" s="13" t="s">
        <v>30</v>
      </c>
      <c r="AX301" s="13" t="s">
        <v>74</v>
      </c>
      <c r="AY301" s="235" t="s">
        <v>133</v>
      </c>
    </row>
    <row r="302" s="13" customFormat="1">
      <c r="A302" s="13"/>
      <c r="B302" s="225"/>
      <c r="C302" s="226"/>
      <c r="D302" s="227" t="s">
        <v>142</v>
      </c>
      <c r="E302" s="228" t="s">
        <v>1</v>
      </c>
      <c r="F302" s="229" t="s">
        <v>1177</v>
      </c>
      <c r="G302" s="226"/>
      <c r="H302" s="230">
        <v>21</v>
      </c>
      <c r="I302" s="226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5" t="s">
        <v>142</v>
      </c>
      <c r="AU302" s="235" t="s">
        <v>84</v>
      </c>
      <c r="AV302" s="13" t="s">
        <v>84</v>
      </c>
      <c r="AW302" s="13" t="s">
        <v>30</v>
      </c>
      <c r="AX302" s="13" t="s">
        <v>74</v>
      </c>
      <c r="AY302" s="235" t="s">
        <v>133</v>
      </c>
    </row>
    <row r="303" s="14" customFormat="1">
      <c r="A303" s="14"/>
      <c r="B303" s="236"/>
      <c r="C303" s="237"/>
      <c r="D303" s="227" t="s">
        <v>142</v>
      </c>
      <c r="E303" s="238" t="s">
        <v>1</v>
      </c>
      <c r="F303" s="239" t="s">
        <v>145</v>
      </c>
      <c r="G303" s="237"/>
      <c r="H303" s="240">
        <v>95.25</v>
      </c>
      <c r="I303" s="237"/>
      <c r="J303" s="237"/>
      <c r="K303" s="237"/>
      <c r="L303" s="241"/>
      <c r="M303" s="242"/>
      <c r="N303" s="243"/>
      <c r="O303" s="243"/>
      <c r="P303" s="243"/>
      <c r="Q303" s="243"/>
      <c r="R303" s="243"/>
      <c r="S303" s="243"/>
      <c r="T303" s="24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5" t="s">
        <v>142</v>
      </c>
      <c r="AU303" s="245" t="s">
        <v>84</v>
      </c>
      <c r="AV303" s="14" t="s">
        <v>140</v>
      </c>
      <c r="AW303" s="14" t="s">
        <v>30</v>
      </c>
      <c r="AX303" s="14" t="s">
        <v>82</v>
      </c>
      <c r="AY303" s="245" t="s">
        <v>133</v>
      </c>
    </row>
    <row r="304" s="2" customFormat="1" ht="24.15" customHeight="1">
      <c r="A304" s="33"/>
      <c r="B304" s="34"/>
      <c r="C304" s="255" t="s">
        <v>466</v>
      </c>
      <c r="D304" s="255" t="s">
        <v>363</v>
      </c>
      <c r="E304" s="256" t="s">
        <v>1182</v>
      </c>
      <c r="F304" s="257" t="s">
        <v>1183</v>
      </c>
      <c r="G304" s="258" t="s">
        <v>139</v>
      </c>
      <c r="H304" s="259">
        <v>100.01300000000001</v>
      </c>
      <c r="I304" s="260">
        <v>303</v>
      </c>
      <c r="J304" s="260">
        <f>ROUND(I304*H304,2)</f>
        <v>30303.939999999999</v>
      </c>
      <c r="K304" s="261"/>
      <c r="L304" s="262"/>
      <c r="M304" s="263" t="s">
        <v>1</v>
      </c>
      <c r="N304" s="264" t="s">
        <v>39</v>
      </c>
      <c r="O304" s="221">
        <v>0</v>
      </c>
      <c r="P304" s="221">
        <f>O304*H304</f>
        <v>0</v>
      </c>
      <c r="Q304" s="221">
        <v>0.0032000000000000002</v>
      </c>
      <c r="R304" s="221">
        <f>Q304*H304</f>
        <v>0.32004160000000004</v>
      </c>
      <c r="S304" s="221">
        <v>0</v>
      </c>
      <c r="T304" s="22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223" t="s">
        <v>328</v>
      </c>
      <c r="AT304" s="223" t="s">
        <v>363</v>
      </c>
      <c r="AU304" s="223" t="s">
        <v>84</v>
      </c>
      <c r="AY304" s="18" t="s">
        <v>133</v>
      </c>
      <c r="BE304" s="224">
        <f>IF(N304="základní",J304,0)</f>
        <v>30303.939999999999</v>
      </c>
      <c r="BF304" s="224">
        <f>IF(N304="snížená",J304,0)</f>
        <v>0</v>
      </c>
      <c r="BG304" s="224">
        <f>IF(N304="zákl. přenesená",J304,0)</f>
        <v>0</v>
      </c>
      <c r="BH304" s="224">
        <f>IF(N304="sníž. přenesená",J304,0)</f>
        <v>0</v>
      </c>
      <c r="BI304" s="224">
        <f>IF(N304="nulová",J304,0)</f>
        <v>0</v>
      </c>
      <c r="BJ304" s="18" t="s">
        <v>82</v>
      </c>
      <c r="BK304" s="224">
        <f>ROUND(I304*H304,2)</f>
        <v>30303.939999999999</v>
      </c>
      <c r="BL304" s="18" t="s">
        <v>239</v>
      </c>
      <c r="BM304" s="223" t="s">
        <v>1184</v>
      </c>
    </row>
    <row r="305" s="13" customFormat="1">
      <c r="A305" s="13"/>
      <c r="B305" s="225"/>
      <c r="C305" s="226"/>
      <c r="D305" s="227" t="s">
        <v>142</v>
      </c>
      <c r="E305" s="226"/>
      <c r="F305" s="229" t="s">
        <v>1185</v>
      </c>
      <c r="G305" s="226"/>
      <c r="H305" s="230">
        <v>100.01300000000001</v>
      </c>
      <c r="I305" s="226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142</v>
      </c>
      <c r="AU305" s="235" t="s">
        <v>84</v>
      </c>
      <c r="AV305" s="13" t="s">
        <v>84</v>
      </c>
      <c r="AW305" s="13" t="s">
        <v>4</v>
      </c>
      <c r="AX305" s="13" t="s">
        <v>82</v>
      </c>
      <c r="AY305" s="235" t="s">
        <v>133</v>
      </c>
    </row>
    <row r="306" s="2" customFormat="1" ht="24.15" customHeight="1">
      <c r="A306" s="33"/>
      <c r="B306" s="34"/>
      <c r="C306" s="212" t="s">
        <v>470</v>
      </c>
      <c r="D306" s="212" t="s">
        <v>136</v>
      </c>
      <c r="E306" s="213" t="s">
        <v>1186</v>
      </c>
      <c r="F306" s="214" t="s">
        <v>1187</v>
      </c>
      <c r="G306" s="215" t="s">
        <v>219</v>
      </c>
      <c r="H306" s="216">
        <v>36.75</v>
      </c>
      <c r="I306" s="217">
        <v>22.699999999999999</v>
      </c>
      <c r="J306" s="217">
        <f>ROUND(I306*H306,2)</f>
        <v>834.23000000000002</v>
      </c>
      <c r="K306" s="218"/>
      <c r="L306" s="39"/>
      <c r="M306" s="219" t="s">
        <v>1</v>
      </c>
      <c r="N306" s="220" t="s">
        <v>39</v>
      </c>
      <c r="O306" s="221">
        <v>0.040000000000000001</v>
      </c>
      <c r="P306" s="221">
        <f>O306*H306</f>
        <v>1.47</v>
      </c>
      <c r="Q306" s="221">
        <v>0</v>
      </c>
      <c r="R306" s="221">
        <f>Q306*H306</f>
        <v>0</v>
      </c>
      <c r="S306" s="221">
        <v>0</v>
      </c>
      <c r="T306" s="22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223" t="s">
        <v>239</v>
      </c>
      <c r="AT306" s="223" t="s">
        <v>136</v>
      </c>
      <c r="AU306" s="223" t="s">
        <v>84</v>
      </c>
      <c r="AY306" s="18" t="s">
        <v>133</v>
      </c>
      <c r="BE306" s="224">
        <f>IF(N306="základní",J306,0)</f>
        <v>834.23000000000002</v>
      </c>
      <c r="BF306" s="224">
        <f>IF(N306="snížená",J306,0)</f>
        <v>0</v>
      </c>
      <c r="BG306" s="224">
        <f>IF(N306="zákl. přenesená",J306,0)</f>
        <v>0</v>
      </c>
      <c r="BH306" s="224">
        <f>IF(N306="sníž. přenesená",J306,0)</f>
        <v>0</v>
      </c>
      <c r="BI306" s="224">
        <f>IF(N306="nulová",J306,0)</f>
        <v>0</v>
      </c>
      <c r="BJ306" s="18" t="s">
        <v>82</v>
      </c>
      <c r="BK306" s="224">
        <f>ROUND(I306*H306,2)</f>
        <v>834.23000000000002</v>
      </c>
      <c r="BL306" s="18" t="s">
        <v>239</v>
      </c>
      <c r="BM306" s="223" t="s">
        <v>1188</v>
      </c>
    </row>
    <row r="307" s="13" customFormat="1">
      <c r="A307" s="13"/>
      <c r="B307" s="225"/>
      <c r="C307" s="226"/>
      <c r="D307" s="227" t="s">
        <v>142</v>
      </c>
      <c r="E307" s="228" t="s">
        <v>1</v>
      </c>
      <c r="F307" s="229" t="s">
        <v>1189</v>
      </c>
      <c r="G307" s="226"/>
      <c r="H307" s="230">
        <v>36.75</v>
      </c>
      <c r="I307" s="226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142</v>
      </c>
      <c r="AU307" s="235" t="s">
        <v>84</v>
      </c>
      <c r="AV307" s="13" t="s">
        <v>84</v>
      </c>
      <c r="AW307" s="13" t="s">
        <v>30</v>
      </c>
      <c r="AX307" s="13" t="s">
        <v>82</v>
      </c>
      <c r="AY307" s="235" t="s">
        <v>133</v>
      </c>
    </row>
    <row r="308" s="2" customFormat="1" ht="24.15" customHeight="1">
      <c r="A308" s="33"/>
      <c r="B308" s="34"/>
      <c r="C308" s="255" t="s">
        <v>475</v>
      </c>
      <c r="D308" s="255" t="s">
        <v>363</v>
      </c>
      <c r="E308" s="256" t="s">
        <v>1190</v>
      </c>
      <c r="F308" s="257" t="s">
        <v>1191</v>
      </c>
      <c r="G308" s="258" t="s">
        <v>219</v>
      </c>
      <c r="H308" s="259">
        <v>38.588000000000001</v>
      </c>
      <c r="I308" s="260">
        <v>36.100000000000001</v>
      </c>
      <c r="J308" s="260">
        <f>ROUND(I308*H308,2)</f>
        <v>1393.03</v>
      </c>
      <c r="K308" s="261"/>
      <c r="L308" s="262"/>
      <c r="M308" s="263" t="s">
        <v>1</v>
      </c>
      <c r="N308" s="264" t="s">
        <v>39</v>
      </c>
      <c r="O308" s="221">
        <v>0</v>
      </c>
      <c r="P308" s="221">
        <f>O308*H308</f>
        <v>0</v>
      </c>
      <c r="Q308" s="221">
        <v>5.0000000000000002E-05</v>
      </c>
      <c r="R308" s="221">
        <f>Q308*H308</f>
        <v>0.0019294000000000002</v>
      </c>
      <c r="S308" s="221">
        <v>0</v>
      </c>
      <c r="T308" s="222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223" t="s">
        <v>328</v>
      </c>
      <c r="AT308" s="223" t="s">
        <v>363</v>
      </c>
      <c r="AU308" s="223" t="s">
        <v>84</v>
      </c>
      <c r="AY308" s="18" t="s">
        <v>133</v>
      </c>
      <c r="BE308" s="224">
        <f>IF(N308="základní",J308,0)</f>
        <v>1393.03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8" t="s">
        <v>82</v>
      </c>
      <c r="BK308" s="224">
        <f>ROUND(I308*H308,2)</f>
        <v>1393.03</v>
      </c>
      <c r="BL308" s="18" t="s">
        <v>239</v>
      </c>
      <c r="BM308" s="223" t="s">
        <v>1192</v>
      </c>
    </row>
    <row r="309" s="13" customFormat="1">
      <c r="A309" s="13"/>
      <c r="B309" s="225"/>
      <c r="C309" s="226"/>
      <c r="D309" s="227" t="s">
        <v>142</v>
      </c>
      <c r="E309" s="226"/>
      <c r="F309" s="229" t="s">
        <v>1193</v>
      </c>
      <c r="G309" s="226"/>
      <c r="H309" s="230">
        <v>38.588000000000001</v>
      </c>
      <c r="I309" s="226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5" t="s">
        <v>142</v>
      </c>
      <c r="AU309" s="235" t="s">
        <v>84</v>
      </c>
      <c r="AV309" s="13" t="s">
        <v>84</v>
      </c>
      <c r="AW309" s="13" t="s">
        <v>4</v>
      </c>
      <c r="AX309" s="13" t="s">
        <v>82</v>
      </c>
      <c r="AY309" s="235" t="s">
        <v>133</v>
      </c>
    </row>
    <row r="310" s="2" customFormat="1" ht="24.15" customHeight="1">
      <c r="A310" s="33"/>
      <c r="B310" s="34"/>
      <c r="C310" s="212" t="s">
        <v>485</v>
      </c>
      <c r="D310" s="212" t="s">
        <v>136</v>
      </c>
      <c r="E310" s="213" t="s">
        <v>1194</v>
      </c>
      <c r="F310" s="214" t="s">
        <v>1195</v>
      </c>
      <c r="G310" s="215" t="s">
        <v>324</v>
      </c>
      <c r="H310" s="216">
        <v>581.70500000000004</v>
      </c>
      <c r="I310" s="217">
        <v>1.27</v>
      </c>
      <c r="J310" s="217">
        <f>ROUND(I310*H310,2)</f>
        <v>738.76999999999998</v>
      </c>
      <c r="K310" s="218"/>
      <c r="L310" s="39"/>
      <c r="M310" s="219" t="s">
        <v>1</v>
      </c>
      <c r="N310" s="220" t="s">
        <v>39</v>
      </c>
      <c r="O310" s="221">
        <v>0</v>
      </c>
      <c r="P310" s="221">
        <f>O310*H310</f>
        <v>0</v>
      </c>
      <c r="Q310" s="221">
        <v>0</v>
      </c>
      <c r="R310" s="221">
        <f>Q310*H310</f>
        <v>0</v>
      </c>
      <c r="S310" s="221">
        <v>0</v>
      </c>
      <c r="T310" s="222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223" t="s">
        <v>239</v>
      </c>
      <c r="AT310" s="223" t="s">
        <v>136</v>
      </c>
      <c r="AU310" s="223" t="s">
        <v>84</v>
      </c>
      <c r="AY310" s="18" t="s">
        <v>133</v>
      </c>
      <c r="BE310" s="224">
        <f>IF(N310="základní",J310,0)</f>
        <v>738.76999999999998</v>
      </c>
      <c r="BF310" s="224">
        <f>IF(N310="snížená",J310,0)</f>
        <v>0</v>
      </c>
      <c r="BG310" s="224">
        <f>IF(N310="zákl. přenesená",J310,0)</f>
        <v>0</v>
      </c>
      <c r="BH310" s="224">
        <f>IF(N310="sníž. přenesená",J310,0)</f>
        <v>0</v>
      </c>
      <c r="BI310" s="224">
        <f>IF(N310="nulová",J310,0)</f>
        <v>0</v>
      </c>
      <c r="BJ310" s="18" t="s">
        <v>82</v>
      </c>
      <c r="BK310" s="224">
        <f>ROUND(I310*H310,2)</f>
        <v>738.76999999999998</v>
      </c>
      <c r="BL310" s="18" t="s">
        <v>239</v>
      </c>
      <c r="BM310" s="223" t="s">
        <v>1196</v>
      </c>
    </row>
    <row r="311" s="12" customFormat="1" ht="22.8" customHeight="1">
      <c r="A311" s="12"/>
      <c r="B311" s="197"/>
      <c r="C311" s="198"/>
      <c r="D311" s="199" t="s">
        <v>73</v>
      </c>
      <c r="E311" s="210" t="s">
        <v>252</v>
      </c>
      <c r="F311" s="210" t="s">
        <v>253</v>
      </c>
      <c r="G311" s="198"/>
      <c r="H311" s="198"/>
      <c r="I311" s="198"/>
      <c r="J311" s="211">
        <f>BK311</f>
        <v>1802399</v>
      </c>
      <c r="K311" s="198"/>
      <c r="L311" s="202"/>
      <c r="M311" s="203"/>
      <c r="N311" s="204"/>
      <c r="O311" s="204"/>
      <c r="P311" s="205">
        <f>SUM(P312:P313)</f>
        <v>0</v>
      </c>
      <c r="Q311" s="204"/>
      <c r="R311" s="205">
        <f>SUM(R312:R313)</f>
        <v>0</v>
      </c>
      <c r="S311" s="204"/>
      <c r="T311" s="206">
        <f>SUM(T312:T313)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7" t="s">
        <v>84</v>
      </c>
      <c r="AT311" s="208" t="s">
        <v>73</v>
      </c>
      <c r="AU311" s="208" t="s">
        <v>82</v>
      </c>
      <c r="AY311" s="207" t="s">
        <v>133</v>
      </c>
      <c r="BK311" s="209">
        <f>SUM(BK312:BK313)</f>
        <v>1802399</v>
      </c>
    </row>
    <row r="312" s="2" customFormat="1" ht="16.5" customHeight="1">
      <c r="A312" s="33"/>
      <c r="B312" s="34"/>
      <c r="C312" s="212" t="s">
        <v>489</v>
      </c>
      <c r="D312" s="212" t="s">
        <v>136</v>
      </c>
      <c r="E312" s="213" t="s">
        <v>255</v>
      </c>
      <c r="F312" s="214" t="s">
        <v>256</v>
      </c>
      <c r="G312" s="215" t="s">
        <v>257</v>
      </c>
      <c r="H312" s="216">
        <v>1</v>
      </c>
      <c r="I312" s="217">
        <v>1732399</v>
      </c>
      <c r="J312" s="217">
        <f>ROUND(I312*H312,2)</f>
        <v>1732399</v>
      </c>
      <c r="K312" s="218"/>
      <c r="L312" s="39"/>
      <c r="M312" s="219" t="s">
        <v>1</v>
      </c>
      <c r="N312" s="220" t="s">
        <v>39</v>
      </c>
      <c r="O312" s="221">
        <v>0</v>
      </c>
      <c r="P312" s="221">
        <f>O312*H312</f>
        <v>0</v>
      </c>
      <c r="Q312" s="221">
        <v>0</v>
      </c>
      <c r="R312" s="221">
        <f>Q312*H312</f>
        <v>0</v>
      </c>
      <c r="S312" s="221">
        <v>0</v>
      </c>
      <c r="T312" s="222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223" t="s">
        <v>239</v>
      </c>
      <c r="AT312" s="223" t="s">
        <v>136</v>
      </c>
      <c r="AU312" s="223" t="s">
        <v>84</v>
      </c>
      <c r="AY312" s="18" t="s">
        <v>133</v>
      </c>
      <c r="BE312" s="224">
        <f>IF(N312="základní",J312,0)</f>
        <v>1732399</v>
      </c>
      <c r="BF312" s="224">
        <f>IF(N312="snížená",J312,0)</f>
        <v>0</v>
      </c>
      <c r="BG312" s="224">
        <f>IF(N312="zákl. přenesená",J312,0)</f>
        <v>0</v>
      </c>
      <c r="BH312" s="224">
        <f>IF(N312="sníž. přenesená",J312,0)</f>
        <v>0</v>
      </c>
      <c r="BI312" s="224">
        <f>IF(N312="nulová",J312,0)</f>
        <v>0</v>
      </c>
      <c r="BJ312" s="18" t="s">
        <v>82</v>
      </c>
      <c r="BK312" s="224">
        <f>ROUND(I312*H312,2)</f>
        <v>1732399</v>
      </c>
      <c r="BL312" s="18" t="s">
        <v>239</v>
      </c>
      <c r="BM312" s="223" t="s">
        <v>1197</v>
      </c>
    </row>
    <row r="313" s="2" customFormat="1" ht="16.5" customHeight="1">
      <c r="A313" s="33"/>
      <c r="B313" s="34"/>
      <c r="C313" s="212" t="s">
        <v>494</v>
      </c>
      <c r="D313" s="212" t="s">
        <v>136</v>
      </c>
      <c r="E313" s="213" t="s">
        <v>260</v>
      </c>
      <c r="F313" s="214" t="s">
        <v>261</v>
      </c>
      <c r="G313" s="215" t="s">
        <v>257</v>
      </c>
      <c r="H313" s="216">
        <v>1</v>
      </c>
      <c r="I313" s="217">
        <v>70000</v>
      </c>
      <c r="J313" s="217">
        <f>ROUND(I313*H313,2)</f>
        <v>70000</v>
      </c>
      <c r="K313" s="218"/>
      <c r="L313" s="39"/>
      <c r="M313" s="219" t="s">
        <v>1</v>
      </c>
      <c r="N313" s="220" t="s">
        <v>39</v>
      </c>
      <c r="O313" s="221">
        <v>0</v>
      </c>
      <c r="P313" s="221">
        <f>O313*H313</f>
        <v>0</v>
      </c>
      <c r="Q313" s="221">
        <v>0</v>
      </c>
      <c r="R313" s="221">
        <f>Q313*H313</f>
        <v>0</v>
      </c>
      <c r="S313" s="221">
        <v>0</v>
      </c>
      <c r="T313" s="222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223" t="s">
        <v>239</v>
      </c>
      <c r="AT313" s="223" t="s">
        <v>136</v>
      </c>
      <c r="AU313" s="223" t="s">
        <v>84</v>
      </c>
      <c r="AY313" s="18" t="s">
        <v>133</v>
      </c>
      <c r="BE313" s="224">
        <f>IF(N313="základní",J313,0)</f>
        <v>70000</v>
      </c>
      <c r="BF313" s="224">
        <f>IF(N313="snížená",J313,0)</f>
        <v>0</v>
      </c>
      <c r="BG313" s="224">
        <f>IF(N313="zákl. přenesená",J313,0)</f>
        <v>0</v>
      </c>
      <c r="BH313" s="224">
        <f>IF(N313="sníž. přenesená",J313,0)</f>
        <v>0</v>
      </c>
      <c r="BI313" s="224">
        <f>IF(N313="nulová",J313,0)</f>
        <v>0</v>
      </c>
      <c r="BJ313" s="18" t="s">
        <v>82</v>
      </c>
      <c r="BK313" s="224">
        <f>ROUND(I313*H313,2)</f>
        <v>70000</v>
      </c>
      <c r="BL313" s="18" t="s">
        <v>239</v>
      </c>
      <c r="BM313" s="223" t="s">
        <v>1198</v>
      </c>
    </row>
    <row r="314" s="12" customFormat="1" ht="22.8" customHeight="1">
      <c r="A314" s="12"/>
      <c r="B314" s="197"/>
      <c r="C314" s="198"/>
      <c r="D314" s="199" t="s">
        <v>73</v>
      </c>
      <c r="E314" s="210" t="s">
        <v>263</v>
      </c>
      <c r="F314" s="210" t="s">
        <v>264</v>
      </c>
      <c r="G314" s="198"/>
      <c r="H314" s="198"/>
      <c r="I314" s="198"/>
      <c r="J314" s="211">
        <f>BK314</f>
        <v>1534889.3600000001</v>
      </c>
      <c r="K314" s="198"/>
      <c r="L314" s="202"/>
      <c r="M314" s="203"/>
      <c r="N314" s="204"/>
      <c r="O314" s="204"/>
      <c r="P314" s="205">
        <f>P315</f>
        <v>0</v>
      </c>
      <c r="Q314" s="204"/>
      <c r="R314" s="205">
        <f>R315</f>
        <v>0</v>
      </c>
      <c r="S314" s="204"/>
      <c r="T314" s="206">
        <f>T315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07" t="s">
        <v>84</v>
      </c>
      <c r="AT314" s="208" t="s">
        <v>73</v>
      </c>
      <c r="AU314" s="208" t="s">
        <v>82</v>
      </c>
      <c r="AY314" s="207" t="s">
        <v>133</v>
      </c>
      <c r="BK314" s="209">
        <f>BK315</f>
        <v>1534889.3600000001</v>
      </c>
    </row>
    <row r="315" s="2" customFormat="1" ht="16.5" customHeight="1">
      <c r="A315" s="33"/>
      <c r="B315" s="34"/>
      <c r="C315" s="212" t="s">
        <v>498</v>
      </c>
      <c r="D315" s="212" t="s">
        <v>136</v>
      </c>
      <c r="E315" s="213" t="s">
        <v>266</v>
      </c>
      <c r="F315" s="214" t="s">
        <v>267</v>
      </c>
      <c r="G315" s="215" t="s">
        <v>257</v>
      </c>
      <c r="H315" s="216">
        <v>1</v>
      </c>
      <c r="I315" s="217">
        <v>1534889.3600000001</v>
      </c>
      <c r="J315" s="217">
        <f>ROUND(I315*H315,2)</f>
        <v>1534889.3600000001</v>
      </c>
      <c r="K315" s="218"/>
      <c r="L315" s="39"/>
      <c r="M315" s="219" t="s">
        <v>1</v>
      </c>
      <c r="N315" s="220" t="s">
        <v>39</v>
      </c>
      <c r="O315" s="221">
        <v>0</v>
      </c>
      <c r="P315" s="221">
        <f>O315*H315</f>
        <v>0</v>
      </c>
      <c r="Q315" s="221">
        <v>0</v>
      </c>
      <c r="R315" s="221">
        <f>Q315*H315</f>
        <v>0</v>
      </c>
      <c r="S315" s="221">
        <v>0</v>
      </c>
      <c r="T315" s="222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223" t="s">
        <v>239</v>
      </c>
      <c r="AT315" s="223" t="s">
        <v>136</v>
      </c>
      <c r="AU315" s="223" t="s">
        <v>84</v>
      </c>
      <c r="AY315" s="18" t="s">
        <v>133</v>
      </c>
      <c r="BE315" s="224">
        <f>IF(N315="základní",J315,0)</f>
        <v>1534889.3600000001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18" t="s">
        <v>82</v>
      </c>
      <c r="BK315" s="224">
        <f>ROUND(I315*H315,2)</f>
        <v>1534889.3600000001</v>
      </c>
      <c r="BL315" s="18" t="s">
        <v>239</v>
      </c>
      <c r="BM315" s="223" t="s">
        <v>1199</v>
      </c>
    </row>
    <row r="316" s="12" customFormat="1" ht="22.8" customHeight="1">
      <c r="A316" s="12"/>
      <c r="B316" s="197"/>
      <c r="C316" s="198"/>
      <c r="D316" s="199" t="s">
        <v>73</v>
      </c>
      <c r="E316" s="210" t="s">
        <v>269</v>
      </c>
      <c r="F316" s="210" t="s">
        <v>270</v>
      </c>
      <c r="G316" s="198"/>
      <c r="H316" s="198"/>
      <c r="I316" s="198"/>
      <c r="J316" s="211">
        <f>BK316</f>
        <v>1213294</v>
      </c>
      <c r="K316" s="198"/>
      <c r="L316" s="202"/>
      <c r="M316" s="203"/>
      <c r="N316" s="204"/>
      <c r="O316" s="204"/>
      <c r="P316" s="205">
        <f>SUM(P317:P318)</f>
        <v>0</v>
      </c>
      <c r="Q316" s="204"/>
      <c r="R316" s="205">
        <f>SUM(R317:R318)</f>
        <v>0</v>
      </c>
      <c r="S316" s="204"/>
      <c r="T316" s="206">
        <f>SUM(T317:T318)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07" t="s">
        <v>84</v>
      </c>
      <c r="AT316" s="208" t="s">
        <v>73</v>
      </c>
      <c r="AU316" s="208" t="s">
        <v>82</v>
      </c>
      <c r="AY316" s="207" t="s">
        <v>133</v>
      </c>
      <c r="BK316" s="209">
        <f>SUM(BK317:BK318)</f>
        <v>1213294</v>
      </c>
    </row>
    <row r="317" s="2" customFormat="1" ht="24.15" customHeight="1">
      <c r="A317" s="33"/>
      <c r="B317" s="34"/>
      <c r="C317" s="212" t="s">
        <v>502</v>
      </c>
      <c r="D317" s="212" t="s">
        <v>136</v>
      </c>
      <c r="E317" s="213" t="s">
        <v>271</v>
      </c>
      <c r="F317" s="214" t="s">
        <v>272</v>
      </c>
      <c r="G317" s="215" t="s">
        <v>257</v>
      </c>
      <c r="H317" s="216">
        <v>1</v>
      </c>
      <c r="I317" s="217">
        <v>1153294</v>
      </c>
      <c r="J317" s="217">
        <f>ROUND(I317*H317,2)</f>
        <v>1153294</v>
      </c>
      <c r="K317" s="218"/>
      <c r="L317" s="39"/>
      <c r="M317" s="219" t="s">
        <v>1</v>
      </c>
      <c r="N317" s="220" t="s">
        <v>39</v>
      </c>
      <c r="O317" s="221">
        <v>0</v>
      </c>
      <c r="P317" s="221">
        <f>O317*H317</f>
        <v>0</v>
      </c>
      <c r="Q317" s="221">
        <v>0</v>
      </c>
      <c r="R317" s="221">
        <f>Q317*H317</f>
        <v>0</v>
      </c>
      <c r="S317" s="221">
        <v>0</v>
      </c>
      <c r="T317" s="222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223" t="s">
        <v>239</v>
      </c>
      <c r="AT317" s="223" t="s">
        <v>136</v>
      </c>
      <c r="AU317" s="223" t="s">
        <v>84</v>
      </c>
      <c r="AY317" s="18" t="s">
        <v>133</v>
      </c>
      <c r="BE317" s="224">
        <f>IF(N317="základní",J317,0)</f>
        <v>1153294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8" t="s">
        <v>82</v>
      </c>
      <c r="BK317" s="224">
        <f>ROUND(I317*H317,2)</f>
        <v>1153294</v>
      </c>
      <c r="BL317" s="18" t="s">
        <v>239</v>
      </c>
      <c r="BM317" s="223" t="s">
        <v>1200</v>
      </c>
    </row>
    <row r="318" s="2" customFormat="1" ht="24.15" customHeight="1">
      <c r="A318" s="33"/>
      <c r="B318" s="34"/>
      <c r="C318" s="212" t="s">
        <v>508</v>
      </c>
      <c r="D318" s="212" t="s">
        <v>136</v>
      </c>
      <c r="E318" s="213" t="s">
        <v>275</v>
      </c>
      <c r="F318" s="214" t="s">
        <v>1201</v>
      </c>
      <c r="G318" s="215" t="s">
        <v>257</v>
      </c>
      <c r="H318" s="216">
        <v>1</v>
      </c>
      <c r="I318" s="217">
        <v>60000</v>
      </c>
      <c r="J318" s="217">
        <f>ROUND(I318*H318,2)</f>
        <v>60000</v>
      </c>
      <c r="K318" s="218"/>
      <c r="L318" s="39"/>
      <c r="M318" s="219" t="s">
        <v>1</v>
      </c>
      <c r="N318" s="220" t="s">
        <v>39</v>
      </c>
      <c r="O318" s="221">
        <v>0</v>
      </c>
      <c r="P318" s="221">
        <f>O318*H318</f>
        <v>0</v>
      </c>
      <c r="Q318" s="221">
        <v>0</v>
      </c>
      <c r="R318" s="221">
        <f>Q318*H318</f>
        <v>0</v>
      </c>
      <c r="S318" s="221">
        <v>0</v>
      </c>
      <c r="T318" s="222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223" t="s">
        <v>239</v>
      </c>
      <c r="AT318" s="223" t="s">
        <v>136</v>
      </c>
      <c r="AU318" s="223" t="s">
        <v>84</v>
      </c>
      <c r="AY318" s="18" t="s">
        <v>133</v>
      </c>
      <c r="BE318" s="224">
        <f>IF(N318="základní",J318,0)</f>
        <v>60000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8" t="s">
        <v>82</v>
      </c>
      <c r="BK318" s="224">
        <f>ROUND(I318*H318,2)</f>
        <v>60000</v>
      </c>
      <c r="BL318" s="18" t="s">
        <v>239</v>
      </c>
      <c r="BM318" s="223" t="s">
        <v>1202</v>
      </c>
    </row>
    <row r="319" s="12" customFormat="1" ht="22.8" customHeight="1">
      <c r="A319" s="12"/>
      <c r="B319" s="197"/>
      <c r="C319" s="198"/>
      <c r="D319" s="199" t="s">
        <v>73</v>
      </c>
      <c r="E319" s="210" t="s">
        <v>1203</v>
      </c>
      <c r="F319" s="210" t="s">
        <v>1204</v>
      </c>
      <c r="G319" s="198"/>
      <c r="H319" s="198"/>
      <c r="I319" s="198"/>
      <c r="J319" s="211">
        <f>BK319</f>
        <v>1597256</v>
      </c>
      <c r="K319" s="198"/>
      <c r="L319" s="202"/>
      <c r="M319" s="203"/>
      <c r="N319" s="204"/>
      <c r="O319" s="204"/>
      <c r="P319" s="205">
        <f>SUM(P320:P321)</f>
        <v>0</v>
      </c>
      <c r="Q319" s="204"/>
      <c r="R319" s="205">
        <f>SUM(R320:R321)</f>
        <v>0</v>
      </c>
      <c r="S319" s="204"/>
      <c r="T319" s="206">
        <f>SUM(T320:T321)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7" t="s">
        <v>84</v>
      </c>
      <c r="AT319" s="208" t="s">
        <v>73</v>
      </c>
      <c r="AU319" s="208" t="s">
        <v>82</v>
      </c>
      <c r="AY319" s="207" t="s">
        <v>133</v>
      </c>
      <c r="BK319" s="209">
        <f>SUM(BK320:BK321)</f>
        <v>1597256</v>
      </c>
    </row>
    <row r="320" s="2" customFormat="1" ht="16.5" customHeight="1">
      <c r="A320" s="33"/>
      <c r="B320" s="34"/>
      <c r="C320" s="212" t="s">
        <v>524</v>
      </c>
      <c r="D320" s="212" t="s">
        <v>136</v>
      </c>
      <c r="E320" s="213" t="s">
        <v>1205</v>
      </c>
      <c r="F320" s="214" t="s">
        <v>1206</v>
      </c>
      <c r="G320" s="215" t="s">
        <v>257</v>
      </c>
      <c r="H320" s="216">
        <v>1</v>
      </c>
      <c r="I320" s="217">
        <v>1547256</v>
      </c>
      <c r="J320" s="217">
        <f>ROUND(I320*H320,2)</f>
        <v>1547256</v>
      </c>
      <c r="K320" s="218"/>
      <c r="L320" s="39"/>
      <c r="M320" s="219" t="s">
        <v>1</v>
      </c>
      <c r="N320" s="220" t="s">
        <v>39</v>
      </c>
      <c r="O320" s="221">
        <v>0</v>
      </c>
      <c r="P320" s="221">
        <f>O320*H320</f>
        <v>0</v>
      </c>
      <c r="Q320" s="221">
        <v>0</v>
      </c>
      <c r="R320" s="221">
        <f>Q320*H320</f>
        <v>0</v>
      </c>
      <c r="S320" s="221">
        <v>0</v>
      </c>
      <c r="T320" s="22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223" t="s">
        <v>239</v>
      </c>
      <c r="AT320" s="223" t="s">
        <v>136</v>
      </c>
      <c r="AU320" s="223" t="s">
        <v>84</v>
      </c>
      <c r="AY320" s="18" t="s">
        <v>133</v>
      </c>
      <c r="BE320" s="224">
        <f>IF(N320="základní",J320,0)</f>
        <v>1547256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8" t="s">
        <v>82</v>
      </c>
      <c r="BK320" s="224">
        <f>ROUND(I320*H320,2)</f>
        <v>1547256</v>
      </c>
      <c r="BL320" s="18" t="s">
        <v>239</v>
      </c>
      <c r="BM320" s="223" t="s">
        <v>1207</v>
      </c>
    </row>
    <row r="321" s="2" customFormat="1" ht="24.15" customHeight="1">
      <c r="A321" s="33"/>
      <c r="B321" s="34"/>
      <c r="C321" s="212" t="s">
        <v>528</v>
      </c>
      <c r="D321" s="212" t="s">
        <v>136</v>
      </c>
      <c r="E321" s="213" t="s">
        <v>1208</v>
      </c>
      <c r="F321" s="214" t="s">
        <v>1209</v>
      </c>
      <c r="G321" s="215" t="s">
        <v>257</v>
      </c>
      <c r="H321" s="216">
        <v>1</v>
      </c>
      <c r="I321" s="217">
        <v>50000</v>
      </c>
      <c r="J321" s="217">
        <f>ROUND(I321*H321,2)</f>
        <v>50000</v>
      </c>
      <c r="K321" s="218"/>
      <c r="L321" s="39"/>
      <c r="M321" s="219" t="s">
        <v>1</v>
      </c>
      <c r="N321" s="220" t="s">
        <v>39</v>
      </c>
      <c r="O321" s="221">
        <v>0</v>
      </c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223" t="s">
        <v>239</v>
      </c>
      <c r="AT321" s="223" t="s">
        <v>136</v>
      </c>
      <c r="AU321" s="223" t="s">
        <v>84</v>
      </c>
      <c r="AY321" s="18" t="s">
        <v>133</v>
      </c>
      <c r="BE321" s="224">
        <f>IF(N321="základní",J321,0)</f>
        <v>50000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8" t="s">
        <v>82</v>
      </c>
      <c r="BK321" s="224">
        <f>ROUND(I321*H321,2)</f>
        <v>50000</v>
      </c>
      <c r="BL321" s="18" t="s">
        <v>239</v>
      </c>
      <c r="BM321" s="223" t="s">
        <v>1210</v>
      </c>
    </row>
    <row r="322" s="12" customFormat="1" ht="22.8" customHeight="1">
      <c r="A322" s="12"/>
      <c r="B322" s="197"/>
      <c r="C322" s="198"/>
      <c r="D322" s="199" t="s">
        <v>73</v>
      </c>
      <c r="E322" s="210" t="s">
        <v>1211</v>
      </c>
      <c r="F322" s="210" t="s">
        <v>1212</v>
      </c>
      <c r="G322" s="198"/>
      <c r="H322" s="198"/>
      <c r="I322" s="198"/>
      <c r="J322" s="211">
        <f>BK322</f>
        <v>348224</v>
      </c>
      <c r="K322" s="198"/>
      <c r="L322" s="202"/>
      <c r="M322" s="203"/>
      <c r="N322" s="204"/>
      <c r="O322" s="204"/>
      <c r="P322" s="205">
        <f>SUM(P323:P324)</f>
        <v>0</v>
      </c>
      <c r="Q322" s="204"/>
      <c r="R322" s="205">
        <f>SUM(R323:R324)</f>
        <v>0</v>
      </c>
      <c r="S322" s="204"/>
      <c r="T322" s="206">
        <f>SUM(T323:T324)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07" t="s">
        <v>82</v>
      </c>
      <c r="AT322" s="208" t="s">
        <v>73</v>
      </c>
      <c r="AU322" s="208" t="s">
        <v>82</v>
      </c>
      <c r="AY322" s="207" t="s">
        <v>133</v>
      </c>
      <c r="BK322" s="209">
        <f>SUM(BK323:BK324)</f>
        <v>348224</v>
      </c>
    </row>
    <row r="323" s="2" customFormat="1" ht="16.5" customHeight="1">
      <c r="A323" s="33"/>
      <c r="B323" s="34"/>
      <c r="C323" s="212" t="s">
        <v>532</v>
      </c>
      <c r="D323" s="212" t="s">
        <v>136</v>
      </c>
      <c r="E323" s="213" t="s">
        <v>1213</v>
      </c>
      <c r="F323" s="214" t="s">
        <v>1214</v>
      </c>
      <c r="G323" s="215" t="s">
        <v>257</v>
      </c>
      <c r="H323" s="216">
        <v>1</v>
      </c>
      <c r="I323" s="217">
        <v>328224</v>
      </c>
      <c r="J323" s="217">
        <f>ROUND(I323*H323,2)</f>
        <v>328224</v>
      </c>
      <c r="K323" s="218"/>
      <c r="L323" s="39"/>
      <c r="M323" s="219" t="s">
        <v>1</v>
      </c>
      <c r="N323" s="220" t="s">
        <v>39</v>
      </c>
      <c r="O323" s="221">
        <v>0</v>
      </c>
      <c r="P323" s="221">
        <f>O323*H323</f>
        <v>0</v>
      </c>
      <c r="Q323" s="221">
        <v>0</v>
      </c>
      <c r="R323" s="221">
        <f>Q323*H323</f>
        <v>0</v>
      </c>
      <c r="S323" s="221">
        <v>0</v>
      </c>
      <c r="T323" s="222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223" t="s">
        <v>140</v>
      </c>
      <c r="AT323" s="223" t="s">
        <v>136</v>
      </c>
      <c r="AU323" s="223" t="s">
        <v>84</v>
      </c>
      <c r="AY323" s="18" t="s">
        <v>133</v>
      </c>
      <c r="BE323" s="224">
        <f>IF(N323="základní",J323,0)</f>
        <v>328224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8" t="s">
        <v>82</v>
      </c>
      <c r="BK323" s="224">
        <f>ROUND(I323*H323,2)</f>
        <v>328224</v>
      </c>
      <c r="BL323" s="18" t="s">
        <v>140</v>
      </c>
      <c r="BM323" s="223" t="s">
        <v>1215</v>
      </c>
    </row>
    <row r="324" s="2" customFormat="1" ht="16.5" customHeight="1">
      <c r="A324" s="33"/>
      <c r="B324" s="34"/>
      <c r="C324" s="212" t="s">
        <v>546</v>
      </c>
      <c r="D324" s="212" t="s">
        <v>136</v>
      </c>
      <c r="E324" s="213" t="s">
        <v>1216</v>
      </c>
      <c r="F324" s="214" t="s">
        <v>1217</v>
      </c>
      <c r="G324" s="215" t="s">
        <v>257</v>
      </c>
      <c r="H324" s="216">
        <v>1</v>
      </c>
      <c r="I324" s="217">
        <v>20000</v>
      </c>
      <c r="J324" s="217">
        <f>ROUND(I324*H324,2)</f>
        <v>20000</v>
      </c>
      <c r="K324" s="218"/>
      <c r="L324" s="39"/>
      <c r="M324" s="219" t="s">
        <v>1</v>
      </c>
      <c r="N324" s="220" t="s">
        <v>39</v>
      </c>
      <c r="O324" s="221">
        <v>0</v>
      </c>
      <c r="P324" s="221">
        <f>O324*H324</f>
        <v>0</v>
      </c>
      <c r="Q324" s="221">
        <v>0</v>
      </c>
      <c r="R324" s="221">
        <f>Q324*H324</f>
        <v>0</v>
      </c>
      <c r="S324" s="221">
        <v>0</v>
      </c>
      <c r="T324" s="222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223" t="s">
        <v>140</v>
      </c>
      <c r="AT324" s="223" t="s">
        <v>136</v>
      </c>
      <c r="AU324" s="223" t="s">
        <v>84</v>
      </c>
      <c r="AY324" s="18" t="s">
        <v>133</v>
      </c>
      <c r="BE324" s="224">
        <f>IF(N324="základní",J324,0)</f>
        <v>20000</v>
      </c>
      <c r="BF324" s="224">
        <f>IF(N324="snížená",J324,0)</f>
        <v>0</v>
      </c>
      <c r="BG324" s="224">
        <f>IF(N324="zákl. přenesená",J324,0)</f>
        <v>0</v>
      </c>
      <c r="BH324" s="224">
        <f>IF(N324="sníž. přenesená",J324,0)</f>
        <v>0</v>
      </c>
      <c r="BI324" s="224">
        <f>IF(N324="nulová",J324,0)</f>
        <v>0</v>
      </c>
      <c r="BJ324" s="18" t="s">
        <v>82</v>
      </c>
      <c r="BK324" s="224">
        <f>ROUND(I324*H324,2)</f>
        <v>20000</v>
      </c>
      <c r="BL324" s="18" t="s">
        <v>140</v>
      </c>
      <c r="BM324" s="223" t="s">
        <v>1218</v>
      </c>
    </row>
    <row r="325" s="12" customFormat="1" ht="22.8" customHeight="1">
      <c r="A325" s="12"/>
      <c r="B325" s="197"/>
      <c r="C325" s="198"/>
      <c r="D325" s="199" t="s">
        <v>73</v>
      </c>
      <c r="E325" s="210" t="s">
        <v>1219</v>
      </c>
      <c r="F325" s="210" t="s">
        <v>1220</v>
      </c>
      <c r="G325" s="198"/>
      <c r="H325" s="198"/>
      <c r="I325" s="198"/>
      <c r="J325" s="211">
        <f>BK325</f>
        <v>1662.1500000000001</v>
      </c>
      <c r="K325" s="198"/>
      <c r="L325" s="202"/>
      <c r="M325" s="203"/>
      <c r="N325" s="204"/>
      <c r="O325" s="204"/>
      <c r="P325" s="205">
        <f>SUM(P326:P329)</f>
        <v>3.4335</v>
      </c>
      <c r="Q325" s="204"/>
      <c r="R325" s="205">
        <f>SUM(R326:R329)</f>
        <v>0</v>
      </c>
      <c r="S325" s="204"/>
      <c r="T325" s="206">
        <f>SUM(T326:T329)</f>
        <v>0.17954999999999999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07" t="s">
        <v>84</v>
      </c>
      <c r="AT325" s="208" t="s">
        <v>73</v>
      </c>
      <c r="AU325" s="208" t="s">
        <v>82</v>
      </c>
      <c r="AY325" s="207" t="s">
        <v>133</v>
      </c>
      <c r="BK325" s="209">
        <f>SUM(BK326:BK329)</f>
        <v>1662.1500000000001</v>
      </c>
    </row>
    <row r="326" s="2" customFormat="1" ht="33" customHeight="1">
      <c r="A326" s="33"/>
      <c r="B326" s="34"/>
      <c r="C326" s="212" t="s">
        <v>550</v>
      </c>
      <c r="D326" s="212" t="s">
        <v>136</v>
      </c>
      <c r="E326" s="213" t="s">
        <v>1221</v>
      </c>
      <c r="F326" s="214" t="s">
        <v>1222</v>
      </c>
      <c r="G326" s="215" t="s">
        <v>139</v>
      </c>
      <c r="H326" s="216">
        <v>10.5</v>
      </c>
      <c r="I326" s="217">
        <v>112</v>
      </c>
      <c r="J326" s="217">
        <f>ROUND(I326*H326,2)</f>
        <v>1176</v>
      </c>
      <c r="K326" s="218"/>
      <c r="L326" s="39"/>
      <c r="M326" s="219" t="s">
        <v>1</v>
      </c>
      <c r="N326" s="220" t="s">
        <v>39</v>
      </c>
      <c r="O326" s="221">
        <v>0.244</v>
      </c>
      <c r="P326" s="221">
        <f>O326*H326</f>
        <v>2.5619999999999998</v>
      </c>
      <c r="Q326" s="221">
        <v>0</v>
      </c>
      <c r="R326" s="221">
        <f>Q326*H326</f>
        <v>0</v>
      </c>
      <c r="S326" s="221">
        <v>0.015779999999999999</v>
      </c>
      <c r="T326" s="222">
        <f>S326*H326</f>
        <v>0.16568999999999998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223" t="s">
        <v>239</v>
      </c>
      <c r="AT326" s="223" t="s">
        <v>136</v>
      </c>
      <c r="AU326" s="223" t="s">
        <v>84</v>
      </c>
      <c r="AY326" s="18" t="s">
        <v>133</v>
      </c>
      <c r="BE326" s="224">
        <f>IF(N326="základní",J326,0)</f>
        <v>1176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8" t="s">
        <v>82</v>
      </c>
      <c r="BK326" s="224">
        <f>ROUND(I326*H326,2)</f>
        <v>1176</v>
      </c>
      <c r="BL326" s="18" t="s">
        <v>239</v>
      </c>
      <c r="BM326" s="223" t="s">
        <v>1223</v>
      </c>
    </row>
    <row r="327" s="13" customFormat="1">
      <c r="A327" s="13"/>
      <c r="B327" s="225"/>
      <c r="C327" s="226"/>
      <c r="D327" s="227" t="s">
        <v>142</v>
      </c>
      <c r="E327" s="228" t="s">
        <v>1</v>
      </c>
      <c r="F327" s="229" t="s">
        <v>1224</v>
      </c>
      <c r="G327" s="226"/>
      <c r="H327" s="230">
        <v>10.5</v>
      </c>
      <c r="I327" s="226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142</v>
      </c>
      <c r="AU327" s="235" t="s">
        <v>84</v>
      </c>
      <c r="AV327" s="13" t="s">
        <v>84</v>
      </c>
      <c r="AW327" s="13" t="s">
        <v>30</v>
      </c>
      <c r="AX327" s="13" t="s">
        <v>82</v>
      </c>
      <c r="AY327" s="235" t="s">
        <v>133</v>
      </c>
    </row>
    <row r="328" s="2" customFormat="1" ht="16.5" customHeight="1">
      <c r="A328" s="33"/>
      <c r="B328" s="34"/>
      <c r="C328" s="212" t="s">
        <v>554</v>
      </c>
      <c r="D328" s="212" t="s">
        <v>136</v>
      </c>
      <c r="E328" s="213" t="s">
        <v>1225</v>
      </c>
      <c r="F328" s="214" t="s">
        <v>1226</v>
      </c>
      <c r="G328" s="215" t="s">
        <v>139</v>
      </c>
      <c r="H328" s="216">
        <v>10.5</v>
      </c>
      <c r="I328" s="217">
        <v>46.299999999999997</v>
      </c>
      <c r="J328" s="217">
        <f>ROUND(I328*H328,2)</f>
        <v>486.14999999999998</v>
      </c>
      <c r="K328" s="218"/>
      <c r="L328" s="39"/>
      <c r="M328" s="219" t="s">
        <v>1</v>
      </c>
      <c r="N328" s="220" t="s">
        <v>39</v>
      </c>
      <c r="O328" s="221">
        <v>0.083000000000000004</v>
      </c>
      <c r="P328" s="221">
        <f>O328*H328</f>
        <v>0.87150000000000005</v>
      </c>
      <c r="Q328" s="221">
        <v>0</v>
      </c>
      <c r="R328" s="221">
        <f>Q328*H328</f>
        <v>0</v>
      </c>
      <c r="S328" s="221">
        <v>0.00132</v>
      </c>
      <c r="T328" s="222">
        <f>S328*H328</f>
        <v>0.013860000000000001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223" t="s">
        <v>239</v>
      </c>
      <c r="AT328" s="223" t="s">
        <v>136</v>
      </c>
      <c r="AU328" s="223" t="s">
        <v>84</v>
      </c>
      <c r="AY328" s="18" t="s">
        <v>133</v>
      </c>
      <c r="BE328" s="224">
        <f>IF(N328="základní",J328,0)</f>
        <v>486.14999999999998</v>
      </c>
      <c r="BF328" s="224">
        <f>IF(N328="snížená",J328,0)</f>
        <v>0</v>
      </c>
      <c r="BG328" s="224">
        <f>IF(N328="zákl. přenesená",J328,0)</f>
        <v>0</v>
      </c>
      <c r="BH328" s="224">
        <f>IF(N328="sníž. přenesená",J328,0)</f>
        <v>0</v>
      </c>
      <c r="BI328" s="224">
        <f>IF(N328="nulová",J328,0)</f>
        <v>0</v>
      </c>
      <c r="BJ328" s="18" t="s">
        <v>82</v>
      </c>
      <c r="BK328" s="224">
        <f>ROUND(I328*H328,2)</f>
        <v>486.14999999999998</v>
      </c>
      <c r="BL328" s="18" t="s">
        <v>239</v>
      </c>
      <c r="BM328" s="223" t="s">
        <v>1227</v>
      </c>
    </row>
    <row r="329" s="13" customFormat="1">
      <c r="A329" s="13"/>
      <c r="B329" s="225"/>
      <c r="C329" s="226"/>
      <c r="D329" s="227" t="s">
        <v>142</v>
      </c>
      <c r="E329" s="228" t="s">
        <v>1</v>
      </c>
      <c r="F329" s="229" t="s">
        <v>1224</v>
      </c>
      <c r="G329" s="226"/>
      <c r="H329" s="230">
        <v>10.5</v>
      </c>
      <c r="I329" s="226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5" t="s">
        <v>142</v>
      </c>
      <c r="AU329" s="235" t="s">
        <v>84</v>
      </c>
      <c r="AV329" s="13" t="s">
        <v>84</v>
      </c>
      <c r="AW329" s="13" t="s">
        <v>30</v>
      </c>
      <c r="AX329" s="13" t="s">
        <v>82</v>
      </c>
      <c r="AY329" s="235" t="s">
        <v>133</v>
      </c>
    </row>
    <row r="330" s="12" customFormat="1" ht="22.8" customHeight="1">
      <c r="A330" s="12"/>
      <c r="B330" s="197"/>
      <c r="C330" s="198"/>
      <c r="D330" s="199" t="s">
        <v>73</v>
      </c>
      <c r="E330" s="210" t="s">
        <v>1228</v>
      </c>
      <c r="F330" s="210" t="s">
        <v>1229</v>
      </c>
      <c r="G330" s="198"/>
      <c r="H330" s="198"/>
      <c r="I330" s="198"/>
      <c r="J330" s="211">
        <f>BK330</f>
        <v>134866.81</v>
      </c>
      <c r="K330" s="198"/>
      <c r="L330" s="202"/>
      <c r="M330" s="203"/>
      <c r="N330" s="204"/>
      <c r="O330" s="204"/>
      <c r="P330" s="205">
        <f>SUM(P331:P345)</f>
        <v>137.10291699999999</v>
      </c>
      <c r="Q330" s="204"/>
      <c r="R330" s="205">
        <f>SUM(R331:R345)</f>
        <v>2.5610436000000001</v>
      </c>
      <c r="S330" s="204"/>
      <c r="T330" s="206">
        <f>SUM(T331:T345)</f>
        <v>0.0441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07" t="s">
        <v>84</v>
      </c>
      <c r="AT330" s="208" t="s">
        <v>73</v>
      </c>
      <c r="AU330" s="208" t="s">
        <v>82</v>
      </c>
      <c r="AY330" s="207" t="s">
        <v>133</v>
      </c>
      <c r="BK330" s="209">
        <f>SUM(BK331:BK345)</f>
        <v>134866.81</v>
      </c>
    </row>
    <row r="331" s="2" customFormat="1" ht="24.15" customHeight="1">
      <c r="A331" s="33"/>
      <c r="B331" s="34"/>
      <c r="C331" s="212" t="s">
        <v>570</v>
      </c>
      <c r="D331" s="212" t="s">
        <v>136</v>
      </c>
      <c r="E331" s="213" t="s">
        <v>1230</v>
      </c>
      <c r="F331" s="214" t="s">
        <v>1231</v>
      </c>
      <c r="G331" s="215" t="s">
        <v>139</v>
      </c>
      <c r="H331" s="216">
        <v>37.371000000000002</v>
      </c>
      <c r="I331" s="217">
        <v>997</v>
      </c>
      <c r="J331" s="217">
        <f>ROUND(I331*H331,2)</f>
        <v>37258.889999999999</v>
      </c>
      <c r="K331" s="218"/>
      <c r="L331" s="39"/>
      <c r="M331" s="219" t="s">
        <v>1</v>
      </c>
      <c r="N331" s="220" t="s">
        <v>39</v>
      </c>
      <c r="O331" s="221">
        <v>0.92700000000000005</v>
      </c>
      <c r="P331" s="221">
        <f>O331*H331</f>
        <v>34.642917000000004</v>
      </c>
      <c r="Q331" s="221">
        <v>0.025600000000000001</v>
      </c>
      <c r="R331" s="221">
        <f>Q331*H331</f>
        <v>0.95669760000000015</v>
      </c>
      <c r="S331" s="221">
        <v>0</v>
      </c>
      <c r="T331" s="222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223" t="s">
        <v>239</v>
      </c>
      <c r="AT331" s="223" t="s">
        <v>136</v>
      </c>
      <c r="AU331" s="223" t="s">
        <v>84</v>
      </c>
      <c r="AY331" s="18" t="s">
        <v>133</v>
      </c>
      <c r="BE331" s="224">
        <f>IF(N331="základní",J331,0)</f>
        <v>37258.889999999999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18" t="s">
        <v>82</v>
      </c>
      <c r="BK331" s="224">
        <f>ROUND(I331*H331,2)</f>
        <v>37258.889999999999</v>
      </c>
      <c r="BL331" s="18" t="s">
        <v>239</v>
      </c>
      <c r="BM331" s="223" t="s">
        <v>1232</v>
      </c>
    </row>
    <row r="332" s="13" customFormat="1">
      <c r="A332" s="13"/>
      <c r="B332" s="225"/>
      <c r="C332" s="226"/>
      <c r="D332" s="227" t="s">
        <v>142</v>
      </c>
      <c r="E332" s="228" t="s">
        <v>1</v>
      </c>
      <c r="F332" s="229" t="s">
        <v>1233</v>
      </c>
      <c r="G332" s="226"/>
      <c r="H332" s="230">
        <v>32.947000000000003</v>
      </c>
      <c r="I332" s="226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5" t="s">
        <v>142</v>
      </c>
      <c r="AU332" s="235" t="s">
        <v>84</v>
      </c>
      <c r="AV332" s="13" t="s">
        <v>84</v>
      </c>
      <c r="AW332" s="13" t="s">
        <v>30</v>
      </c>
      <c r="AX332" s="13" t="s">
        <v>74</v>
      </c>
      <c r="AY332" s="235" t="s">
        <v>133</v>
      </c>
    </row>
    <row r="333" s="13" customFormat="1">
      <c r="A333" s="13"/>
      <c r="B333" s="225"/>
      <c r="C333" s="226"/>
      <c r="D333" s="227" t="s">
        <v>142</v>
      </c>
      <c r="E333" s="228" t="s">
        <v>1</v>
      </c>
      <c r="F333" s="229" t="s">
        <v>1234</v>
      </c>
      <c r="G333" s="226"/>
      <c r="H333" s="230">
        <v>-1.5760000000000001</v>
      </c>
      <c r="I333" s="226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5" t="s">
        <v>142</v>
      </c>
      <c r="AU333" s="235" t="s">
        <v>84</v>
      </c>
      <c r="AV333" s="13" t="s">
        <v>84</v>
      </c>
      <c r="AW333" s="13" t="s">
        <v>30</v>
      </c>
      <c r="AX333" s="13" t="s">
        <v>74</v>
      </c>
      <c r="AY333" s="235" t="s">
        <v>133</v>
      </c>
    </row>
    <row r="334" s="13" customFormat="1">
      <c r="A334" s="13"/>
      <c r="B334" s="225"/>
      <c r="C334" s="226"/>
      <c r="D334" s="227" t="s">
        <v>142</v>
      </c>
      <c r="E334" s="228" t="s">
        <v>1</v>
      </c>
      <c r="F334" s="229" t="s">
        <v>1235</v>
      </c>
      <c r="G334" s="226"/>
      <c r="H334" s="230">
        <v>6</v>
      </c>
      <c r="I334" s="226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5" t="s">
        <v>142</v>
      </c>
      <c r="AU334" s="235" t="s">
        <v>84</v>
      </c>
      <c r="AV334" s="13" t="s">
        <v>84</v>
      </c>
      <c r="AW334" s="13" t="s">
        <v>30</v>
      </c>
      <c r="AX334" s="13" t="s">
        <v>74</v>
      </c>
      <c r="AY334" s="235" t="s">
        <v>133</v>
      </c>
    </row>
    <row r="335" s="14" customFormat="1">
      <c r="A335" s="14"/>
      <c r="B335" s="236"/>
      <c r="C335" s="237"/>
      <c r="D335" s="227" t="s">
        <v>142</v>
      </c>
      <c r="E335" s="238" t="s">
        <v>1</v>
      </c>
      <c r="F335" s="239" t="s">
        <v>145</v>
      </c>
      <c r="G335" s="237"/>
      <c r="H335" s="240">
        <v>37.371000000000002</v>
      </c>
      <c r="I335" s="237"/>
      <c r="J335" s="237"/>
      <c r="K335" s="237"/>
      <c r="L335" s="241"/>
      <c r="M335" s="242"/>
      <c r="N335" s="243"/>
      <c r="O335" s="243"/>
      <c r="P335" s="243"/>
      <c r="Q335" s="243"/>
      <c r="R335" s="243"/>
      <c r="S335" s="243"/>
      <c r="T335" s="24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5" t="s">
        <v>142</v>
      </c>
      <c r="AU335" s="245" t="s">
        <v>84</v>
      </c>
      <c r="AV335" s="14" t="s">
        <v>140</v>
      </c>
      <c r="AW335" s="14" t="s">
        <v>30</v>
      </c>
      <c r="AX335" s="14" t="s">
        <v>82</v>
      </c>
      <c r="AY335" s="245" t="s">
        <v>133</v>
      </c>
    </row>
    <row r="336" s="2" customFormat="1" ht="24.15" customHeight="1">
      <c r="A336" s="33"/>
      <c r="B336" s="34"/>
      <c r="C336" s="212" t="s">
        <v>577</v>
      </c>
      <c r="D336" s="212" t="s">
        <v>136</v>
      </c>
      <c r="E336" s="213" t="s">
        <v>1236</v>
      </c>
      <c r="F336" s="214" t="s">
        <v>1237</v>
      </c>
      <c r="G336" s="215" t="s">
        <v>139</v>
      </c>
      <c r="H336" s="216">
        <v>26.100000000000001</v>
      </c>
      <c r="I336" s="217">
        <v>941</v>
      </c>
      <c r="J336" s="217">
        <f>ROUND(I336*H336,2)</f>
        <v>24560.099999999999</v>
      </c>
      <c r="K336" s="218"/>
      <c r="L336" s="39"/>
      <c r="M336" s="219" t="s">
        <v>1</v>
      </c>
      <c r="N336" s="220" t="s">
        <v>39</v>
      </c>
      <c r="O336" s="221">
        <v>0.98999999999999999</v>
      </c>
      <c r="P336" s="221">
        <f>O336*H336</f>
        <v>25.839000000000002</v>
      </c>
      <c r="Q336" s="221">
        <v>0.013860000000000001</v>
      </c>
      <c r="R336" s="221">
        <f>Q336*H336</f>
        <v>0.36174600000000007</v>
      </c>
      <c r="S336" s="221">
        <v>0</v>
      </c>
      <c r="T336" s="22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223" t="s">
        <v>239</v>
      </c>
      <c r="AT336" s="223" t="s">
        <v>136</v>
      </c>
      <c r="AU336" s="223" t="s">
        <v>84</v>
      </c>
      <c r="AY336" s="18" t="s">
        <v>133</v>
      </c>
      <c r="BE336" s="224">
        <f>IF(N336="základní",J336,0)</f>
        <v>24560.099999999999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8" t="s">
        <v>82</v>
      </c>
      <c r="BK336" s="224">
        <f>ROUND(I336*H336,2)</f>
        <v>24560.099999999999</v>
      </c>
      <c r="BL336" s="18" t="s">
        <v>239</v>
      </c>
      <c r="BM336" s="223" t="s">
        <v>1238</v>
      </c>
    </row>
    <row r="337" s="13" customFormat="1">
      <c r="A337" s="13"/>
      <c r="B337" s="225"/>
      <c r="C337" s="226"/>
      <c r="D337" s="227" t="s">
        <v>142</v>
      </c>
      <c r="E337" s="228" t="s">
        <v>1</v>
      </c>
      <c r="F337" s="229" t="s">
        <v>1239</v>
      </c>
      <c r="G337" s="226"/>
      <c r="H337" s="230">
        <v>26.100000000000001</v>
      </c>
      <c r="I337" s="226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5" t="s">
        <v>142</v>
      </c>
      <c r="AU337" s="235" t="s">
        <v>84</v>
      </c>
      <c r="AV337" s="13" t="s">
        <v>84</v>
      </c>
      <c r="AW337" s="13" t="s">
        <v>30</v>
      </c>
      <c r="AX337" s="13" t="s">
        <v>82</v>
      </c>
      <c r="AY337" s="235" t="s">
        <v>133</v>
      </c>
    </row>
    <row r="338" s="2" customFormat="1" ht="24.15" customHeight="1">
      <c r="A338" s="33"/>
      <c r="B338" s="34"/>
      <c r="C338" s="212" t="s">
        <v>581</v>
      </c>
      <c r="D338" s="212" t="s">
        <v>136</v>
      </c>
      <c r="E338" s="213" t="s">
        <v>1240</v>
      </c>
      <c r="F338" s="214" t="s">
        <v>1241</v>
      </c>
      <c r="G338" s="215" t="s">
        <v>139</v>
      </c>
      <c r="H338" s="216">
        <v>58</v>
      </c>
      <c r="I338" s="217">
        <v>967</v>
      </c>
      <c r="J338" s="217">
        <f>ROUND(I338*H338,2)</f>
        <v>56086</v>
      </c>
      <c r="K338" s="218"/>
      <c r="L338" s="39"/>
      <c r="M338" s="219" t="s">
        <v>1</v>
      </c>
      <c r="N338" s="220" t="s">
        <v>39</v>
      </c>
      <c r="O338" s="221">
        <v>1.018</v>
      </c>
      <c r="P338" s="221">
        <f>O338*H338</f>
        <v>59.044000000000004</v>
      </c>
      <c r="Q338" s="221">
        <v>0.016920000000000001</v>
      </c>
      <c r="R338" s="221">
        <f>Q338*H338</f>
        <v>0.98136000000000001</v>
      </c>
      <c r="S338" s="221">
        <v>0</v>
      </c>
      <c r="T338" s="222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223" t="s">
        <v>239</v>
      </c>
      <c r="AT338" s="223" t="s">
        <v>136</v>
      </c>
      <c r="AU338" s="223" t="s">
        <v>84</v>
      </c>
      <c r="AY338" s="18" t="s">
        <v>133</v>
      </c>
      <c r="BE338" s="224">
        <f>IF(N338="základní",J338,0)</f>
        <v>56086</v>
      </c>
      <c r="BF338" s="224">
        <f>IF(N338="snížená",J338,0)</f>
        <v>0</v>
      </c>
      <c r="BG338" s="224">
        <f>IF(N338="zákl. přenesená",J338,0)</f>
        <v>0</v>
      </c>
      <c r="BH338" s="224">
        <f>IF(N338="sníž. přenesená",J338,0)</f>
        <v>0</v>
      </c>
      <c r="BI338" s="224">
        <f>IF(N338="nulová",J338,0)</f>
        <v>0</v>
      </c>
      <c r="BJ338" s="18" t="s">
        <v>82</v>
      </c>
      <c r="BK338" s="224">
        <f>ROUND(I338*H338,2)</f>
        <v>56086</v>
      </c>
      <c r="BL338" s="18" t="s">
        <v>239</v>
      </c>
      <c r="BM338" s="223" t="s">
        <v>1242</v>
      </c>
    </row>
    <row r="339" s="13" customFormat="1">
      <c r="A339" s="13"/>
      <c r="B339" s="225"/>
      <c r="C339" s="226"/>
      <c r="D339" s="227" t="s">
        <v>142</v>
      </c>
      <c r="E339" s="228" t="s">
        <v>1</v>
      </c>
      <c r="F339" s="229" t="s">
        <v>1169</v>
      </c>
      <c r="G339" s="226"/>
      <c r="H339" s="230">
        <v>58</v>
      </c>
      <c r="I339" s="226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142</v>
      </c>
      <c r="AU339" s="235" t="s">
        <v>84</v>
      </c>
      <c r="AV339" s="13" t="s">
        <v>84</v>
      </c>
      <c r="AW339" s="13" t="s">
        <v>30</v>
      </c>
      <c r="AX339" s="13" t="s">
        <v>82</v>
      </c>
      <c r="AY339" s="235" t="s">
        <v>133</v>
      </c>
    </row>
    <row r="340" s="2" customFormat="1" ht="24.15" customHeight="1">
      <c r="A340" s="33"/>
      <c r="B340" s="34"/>
      <c r="C340" s="212" t="s">
        <v>586</v>
      </c>
      <c r="D340" s="212" t="s">
        <v>136</v>
      </c>
      <c r="E340" s="213" t="s">
        <v>1243</v>
      </c>
      <c r="F340" s="214" t="s">
        <v>1244</v>
      </c>
      <c r="G340" s="215" t="s">
        <v>139</v>
      </c>
      <c r="H340" s="216">
        <v>10.5</v>
      </c>
      <c r="I340" s="217">
        <v>1160</v>
      </c>
      <c r="J340" s="217">
        <f>ROUND(I340*H340,2)</f>
        <v>12180</v>
      </c>
      <c r="K340" s="218"/>
      <c r="L340" s="39"/>
      <c r="M340" s="219" t="s">
        <v>1</v>
      </c>
      <c r="N340" s="220" t="s">
        <v>39</v>
      </c>
      <c r="O340" s="221">
        <v>1.1479999999999999</v>
      </c>
      <c r="P340" s="221">
        <f>O340*H340</f>
        <v>12.053999999999999</v>
      </c>
      <c r="Q340" s="221">
        <v>0.024879999999999999</v>
      </c>
      <c r="R340" s="221">
        <f>Q340*H340</f>
        <v>0.26123999999999997</v>
      </c>
      <c r="S340" s="221">
        <v>0</v>
      </c>
      <c r="T340" s="222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223" t="s">
        <v>239</v>
      </c>
      <c r="AT340" s="223" t="s">
        <v>136</v>
      </c>
      <c r="AU340" s="223" t="s">
        <v>84</v>
      </c>
      <c r="AY340" s="18" t="s">
        <v>133</v>
      </c>
      <c r="BE340" s="224">
        <f>IF(N340="základní",J340,0)</f>
        <v>12180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8" t="s">
        <v>82</v>
      </c>
      <c r="BK340" s="224">
        <f>ROUND(I340*H340,2)</f>
        <v>12180</v>
      </c>
      <c r="BL340" s="18" t="s">
        <v>239</v>
      </c>
      <c r="BM340" s="223" t="s">
        <v>1245</v>
      </c>
    </row>
    <row r="341" s="13" customFormat="1">
      <c r="A341" s="13"/>
      <c r="B341" s="225"/>
      <c r="C341" s="226"/>
      <c r="D341" s="227" t="s">
        <v>142</v>
      </c>
      <c r="E341" s="228" t="s">
        <v>1</v>
      </c>
      <c r="F341" s="229" t="s">
        <v>1246</v>
      </c>
      <c r="G341" s="226"/>
      <c r="H341" s="230">
        <v>10.5</v>
      </c>
      <c r="I341" s="226"/>
      <c r="J341" s="226"/>
      <c r="K341" s="226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142</v>
      </c>
      <c r="AU341" s="235" t="s">
        <v>84</v>
      </c>
      <c r="AV341" s="13" t="s">
        <v>84</v>
      </c>
      <c r="AW341" s="13" t="s">
        <v>30</v>
      </c>
      <c r="AX341" s="13" t="s">
        <v>74</v>
      </c>
      <c r="AY341" s="235" t="s">
        <v>133</v>
      </c>
    </row>
    <row r="342" s="14" customFormat="1">
      <c r="A342" s="14"/>
      <c r="B342" s="236"/>
      <c r="C342" s="237"/>
      <c r="D342" s="227" t="s">
        <v>142</v>
      </c>
      <c r="E342" s="238" t="s">
        <v>1</v>
      </c>
      <c r="F342" s="239" t="s">
        <v>145</v>
      </c>
      <c r="G342" s="237"/>
      <c r="H342" s="240">
        <v>10.5</v>
      </c>
      <c r="I342" s="237"/>
      <c r="J342" s="237"/>
      <c r="K342" s="237"/>
      <c r="L342" s="241"/>
      <c r="M342" s="242"/>
      <c r="N342" s="243"/>
      <c r="O342" s="243"/>
      <c r="P342" s="243"/>
      <c r="Q342" s="243"/>
      <c r="R342" s="243"/>
      <c r="S342" s="243"/>
      <c r="T342" s="24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45" t="s">
        <v>142</v>
      </c>
      <c r="AU342" s="245" t="s">
        <v>84</v>
      </c>
      <c r="AV342" s="14" t="s">
        <v>140</v>
      </c>
      <c r="AW342" s="14" t="s">
        <v>30</v>
      </c>
      <c r="AX342" s="14" t="s">
        <v>82</v>
      </c>
      <c r="AY342" s="245" t="s">
        <v>133</v>
      </c>
    </row>
    <row r="343" s="2" customFormat="1" ht="24.15" customHeight="1">
      <c r="A343" s="33"/>
      <c r="B343" s="34"/>
      <c r="C343" s="212" t="s">
        <v>592</v>
      </c>
      <c r="D343" s="212" t="s">
        <v>136</v>
      </c>
      <c r="E343" s="213" t="s">
        <v>1247</v>
      </c>
      <c r="F343" s="214" t="s">
        <v>1248</v>
      </c>
      <c r="G343" s="215" t="s">
        <v>139</v>
      </c>
      <c r="H343" s="216">
        <v>21</v>
      </c>
      <c r="I343" s="217">
        <v>178</v>
      </c>
      <c r="J343" s="217">
        <f>ROUND(I343*H343,2)</f>
        <v>3738</v>
      </c>
      <c r="K343" s="218"/>
      <c r="L343" s="39"/>
      <c r="M343" s="219" t="s">
        <v>1</v>
      </c>
      <c r="N343" s="220" t="s">
        <v>39</v>
      </c>
      <c r="O343" s="221">
        <v>0.26300000000000001</v>
      </c>
      <c r="P343" s="221">
        <f>O343*H343</f>
        <v>5.5230000000000006</v>
      </c>
      <c r="Q343" s="221">
        <v>0</v>
      </c>
      <c r="R343" s="221">
        <f>Q343*H343</f>
        <v>0</v>
      </c>
      <c r="S343" s="221">
        <v>0.0020999999999999999</v>
      </c>
      <c r="T343" s="222">
        <f>S343*H343</f>
        <v>0.0441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223" t="s">
        <v>239</v>
      </c>
      <c r="AT343" s="223" t="s">
        <v>136</v>
      </c>
      <c r="AU343" s="223" t="s">
        <v>84</v>
      </c>
      <c r="AY343" s="18" t="s">
        <v>133</v>
      </c>
      <c r="BE343" s="224">
        <f>IF(N343="základní",J343,0)</f>
        <v>3738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18" t="s">
        <v>82</v>
      </c>
      <c r="BK343" s="224">
        <f>ROUND(I343*H343,2)</f>
        <v>3738</v>
      </c>
      <c r="BL343" s="18" t="s">
        <v>239</v>
      </c>
      <c r="BM343" s="223" t="s">
        <v>1249</v>
      </c>
    </row>
    <row r="344" s="13" customFormat="1">
      <c r="A344" s="13"/>
      <c r="B344" s="225"/>
      <c r="C344" s="226"/>
      <c r="D344" s="227" t="s">
        <v>142</v>
      </c>
      <c r="E344" s="228" t="s">
        <v>1</v>
      </c>
      <c r="F344" s="229" t="s">
        <v>1250</v>
      </c>
      <c r="G344" s="226"/>
      <c r="H344" s="230">
        <v>21</v>
      </c>
      <c r="I344" s="226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5" t="s">
        <v>142</v>
      </c>
      <c r="AU344" s="235" t="s">
        <v>84</v>
      </c>
      <c r="AV344" s="13" t="s">
        <v>84</v>
      </c>
      <c r="AW344" s="13" t="s">
        <v>30</v>
      </c>
      <c r="AX344" s="13" t="s">
        <v>82</v>
      </c>
      <c r="AY344" s="235" t="s">
        <v>133</v>
      </c>
    </row>
    <row r="345" s="2" customFormat="1" ht="24.15" customHeight="1">
      <c r="A345" s="33"/>
      <c r="B345" s="34"/>
      <c r="C345" s="212" t="s">
        <v>597</v>
      </c>
      <c r="D345" s="212" t="s">
        <v>136</v>
      </c>
      <c r="E345" s="213" t="s">
        <v>1251</v>
      </c>
      <c r="F345" s="214" t="s">
        <v>1252</v>
      </c>
      <c r="G345" s="215" t="s">
        <v>324</v>
      </c>
      <c r="H345" s="216">
        <v>1338.23</v>
      </c>
      <c r="I345" s="217">
        <v>0.78000000000000003</v>
      </c>
      <c r="J345" s="217">
        <f>ROUND(I345*H345,2)</f>
        <v>1043.8199999999999</v>
      </c>
      <c r="K345" s="218"/>
      <c r="L345" s="39"/>
      <c r="M345" s="219" t="s">
        <v>1</v>
      </c>
      <c r="N345" s="220" t="s">
        <v>39</v>
      </c>
      <c r="O345" s="221">
        <v>0</v>
      </c>
      <c r="P345" s="221">
        <f>O345*H345</f>
        <v>0</v>
      </c>
      <c r="Q345" s="221">
        <v>0</v>
      </c>
      <c r="R345" s="221">
        <f>Q345*H345</f>
        <v>0</v>
      </c>
      <c r="S345" s="221">
        <v>0</v>
      </c>
      <c r="T345" s="222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223" t="s">
        <v>239</v>
      </c>
      <c r="AT345" s="223" t="s">
        <v>136</v>
      </c>
      <c r="AU345" s="223" t="s">
        <v>84</v>
      </c>
      <c r="AY345" s="18" t="s">
        <v>133</v>
      </c>
      <c r="BE345" s="224">
        <f>IF(N345="základní",J345,0)</f>
        <v>1043.8199999999999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8" t="s">
        <v>82</v>
      </c>
      <c r="BK345" s="224">
        <f>ROUND(I345*H345,2)</f>
        <v>1043.8199999999999</v>
      </c>
      <c r="BL345" s="18" t="s">
        <v>239</v>
      </c>
      <c r="BM345" s="223" t="s">
        <v>1253</v>
      </c>
    </row>
    <row r="346" s="12" customFormat="1" ht="22.8" customHeight="1">
      <c r="A346" s="12"/>
      <c r="B346" s="197"/>
      <c r="C346" s="198"/>
      <c r="D346" s="199" t="s">
        <v>73</v>
      </c>
      <c r="E346" s="210" t="s">
        <v>1254</v>
      </c>
      <c r="F346" s="210" t="s">
        <v>1255</v>
      </c>
      <c r="G346" s="198"/>
      <c r="H346" s="198"/>
      <c r="I346" s="198"/>
      <c r="J346" s="211">
        <f>BK346</f>
        <v>13691.659999999998</v>
      </c>
      <c r="K346" s="198"/>
      <c r="L346" s="202"/>
      <c r="M346" s="203"/>
      <c r="N346" s="204"/>
      <c r="O346" s="204"/>
      <c r="P346" s="205">
        <f>SUM(P347:P354)</f>
        <v>7.9827899999999996</v>
      </c>
      <c r="Q346" s="204"/>
      <c r="R346" s="205">
        <f>SUM(R347:R354)</f>
        <v>0.065025200000000005</v>
      </c>
      <c r="S346" s="204"/>
      <c r="T346" s="206">
        <f>SUM(T347:T354)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07" t="s">
        <v>84</v>
      </c>
      <c r="AT346" s="208" t="s">
        <v>73</v>
      </c>
      <c r="AU346" s="208" t="s">
        <v>82</v>
      </c>
      <c r="AY346" s="207" t="s">
        <v>133</v>
      </c>
      <c r="BK346" s="209">
        <f>SUM(BK347:BK354)</f>
        <v>13691.659999999998</v>
      </c>
    </row>
    <row r="347" s="2" customFormat="1" ht="24.15" customHeight="1">
      <c r="A347" s="33"/>
      <c r="B347" s="34"/>
      <c r="C347" s="212" t="s">
        <v>601</v>
      </c>
      <c r="D347" s="212" t="s">
        <v>136</v>
      </c>
      <c r="E347" s="213" t="s">
        <v>1256</v>
      </c>
      <c r="F347" s="214" t="s">
        <v>1257</v>
      </c>
      <c r="G347" s="215" t="s">
        <v>219</v>
      </c>
      <c r="H347" s="216">
        <v>5.8499999999999996</v>
      </c>
      <c r="I347" s="217">
        <v>419</v>
      </c>
      <c r="J347" s="217">
        <f>ROUND(I347*H347,2)</f>
        <v>2451.1500000000001</v>
      </c>
      <c r="K347" s="218"/>
      <c r="L347" s="39"/>
      <c r="M347" s="219" t="s">
        <v>1</v>
      </c>
      <c r="N347" s="220" t="s">
        <v>39</v>
      </c>
      <c r="O347" s="221">
        <v>0.33100000000000002</v>
      </c>
      <c r="P347" s="221">
        <f>O347*H347</f>
        <v>1.93635</v>
      </c>
      <c r="Q347" s="221">
        <v>0.0022599999999999999</v>
      </c>
      <c r="R347" s="221">
        <f>Q347*H347</f>
        <v>0.013220999999999998</v>
      </c>
      <c r="S347" s="221">
        <v>0</v>
      </c>
      <c r="T347" s="222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223" t="s">
        <v>239</v>
      </c>
      <c r="AT347" s="223" t="s">
        <v>136</v>
      </c>
      <c r="AU347" s="223" t="s">
        <v>84</v>
      </c>
      <c r="AY347" s="18" t="s">
        <v>133</v>
      </c>
      <c r="BE347" s="224">
        <f>IF(N347="základní",J347,0)</f>
        <v>2451.1500000000001</v>
      </c>
      <c r="BF347" s="224">
        <f>IF(N347="snížená",J347,0)</f>
        <v>0</v>
      </c>
      <c r="BG347" s="224">
        <f>IF(N347="zákl. přenesená",J347,0)</f>
        <v>0</v>
      </c>
      <c r="BH347" s="224">
        <f>IF(N347="sníž. přenesená",J347,0)</f>
        <v>0</v>
      </c>
      <c r="BI347" s="224">
        <f>IF(N347="nulová",J347,0)</f>
        <v>0</v>
      </c>
      <c r="BJ347" s="18" t="s">
        <v>82</v>
      </c>
      <c r="BK347" s="224">
        <f>ROUND(I347*H347,2)</f>
        <v>2451.1500000000001</v>
      </c>
      <c r="BL347" s="18" t="s">
        <v>239</v>
      </c>
      <c r="BM347" s="223" t="s">
        <v>1258</v>
      </c>
    </row>
    <row r="348" s="13" customFormat="1">
      <c r="A348" s="13"/>
      <c r="B348" s="225"/>
      <c r="C348" s="226"/>
      <c r="D348" s="227" t="s">
        <v>142</v>
      </c>
      <c r="E348" s="228" t="s">
        <v>1</v>
      </c>
      <c r="F348" s="229" t="s">
        <v>1259</v>
      </c>
      <c r="G348" s="226"/>
      <c r="H348" s="230">
        <v>5.8499999999999996</v>
      </c>
      <c r="I348" s="226"/>
      <c r="J348" s="226"/>
      <c r="K348" s="226"/>
      <c r="L348" s="231"/>
      <c r="M348" s="232"/>
      <c r="N348" s="233"/>
      <c r="O348" s="233"/>
      <c r="P348" s="233"/>
      <c r="Q348" s="233"/>
      <c r="R348" s="233"/>
      <c r="S348" s="233"/>
      <c r="T348" s="23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5" t="s">
        <v>142</v>
      </c>
      <c r="AU348" s="235" t="s">
        <v>84</v>
      </c>
      <c r="AV348" s="13" t="s">
        <v>84</v>
      </c>
      <c r="AW348" s="13" t="s">
        <v>30</v>
      </c>
      <c r="AX348" s="13" t="s">
        <v>82</v>
      </c>
      <c r="AY348" s="235" t="s">
        <v>133</v>
      </c>
    </row>
    <row r="349" s="2" customFormat="1" ht="24.15" customHeight="1">
      <c r="A349" s="33"/>
      <c r="B349" s="34"/>
      <c r="C349" s="212" t="s">
        <v>604</v>
      </c>
      <c r="D349" s="212" t="s">
        <v>136</v>
      </c>
      <c r="E349" s="213" t="s">
        <v>1260</v>
      </c>
      <c r="F349" s="214" t="s">
        <v>1261</v>
      </c>
      <c r="G349" s="215" t="s">
        <v>219</v>
      </c>
      <c r="H349" s="216">
        <v>16</v>
      </c>
      <c r="I349" s="217">
        <v>305</v>
      </c>
      <c r="J349" s="217">
        <f>ROUND(I349*H349,2)</f>
        <v>4880</v>
      </c>
      <c r="K349" s="218"/>
      <c r="L349" s="39"/>
      <c r="M349" s="219" t="s">
        <v>1</v>
      </c>
      <c r="N349" s="220" t="s">
        <v>39</v>
      </c>
      <c r="O349" s="221">
        <v>0.215</v>
      </c>
      <c r="P349" s="221">
        <f>O349*H349</f>
        <v>3.4399999999999999</v>
      </c>
      <c r="Q349" s="221">
        <v>0.0022000000000000001</v>
      </c>
      <c r="R349" s="221">
        <f>Q349*H349</f>
        <v>0.035200000000000002</v>
      </c>
      <c r="S349" s="221">
        <v>0</v>
      </c>
      <c r="T349" s="222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223" t="s">
        <v>239</v>
      </c>
      <c r="AT349" s="223" t="s">
        <v>136</v>
      </c>
      <c r="AU349" s="223" t="s">
        <v>84</v>
      </c>
      <c r="AY349" s="18" t="s">
        <v>133</v>
      </c>
      <c r="BE349" s="224">
        <f>IF(N349="základní",J349,0)</f>
        <v>4880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18" t="s">
        <v>82</v>
      </c>
      <c r="BK349" s="224">
        <f>ROUND(I349*H349,2)</f>
        <v>4880</v>
      </c>
      <c r="BL349" s="18" t="s">
        <v>239</v>
      </c>
      <c r="BM349" s="223" t="s">
        <v>1262</v>
      </c>
    </row>
    <row r="350" s="13" customFormat="1">
      <c r="A350" s="13"/>
      <c r="B350" s="225"/>
      <c r="C350" s="226"/>
      <c r="D350" s="227" t="s">
        <v>142</v>
      </c>
      <c r="E350" s="228" t="s">
        <v>1</v>
      </c>
      <c r="F350" s="229" t="s">
        <v>1263</v>
      </c>
      <c r="G350" s="226"/>
      <c r="H350" s="230">
        <v>16</v>
      </c>
      <c r="I350" s="226"/>
      <c r="J350" s="226"/>
      <c r="K350" s="226"/>
      <c r="L350" s="231"/>
      <c r="M350" s="232"/>
      <c r="N350" s="233"/>
      <c r="O350" s="233"/>
      <c r="P350" s="233"/>
      <c r="Q350" s="233"/>
      <c r="R350" s="233"/>
      <c r="S350" s="233"/>
      <c r="T350" s="23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5" t="s">
        <v>142</v>
      </c>
      <c r="AU350" s="235" t="s">
        <v>84</v>
      </c>
      <c r="AV350" s="13" t="s">
        <v>84</v>
      </c>
      <c r="AW350" s="13" t="s">
        <v>30</v>
      </c>
      <c r="AX350" s="13" t="s">
        <v>82</v>
      </c>
      <c r="AY350" s="235" t="s">
        <v>133</v>
      </c>
    </row>
    <row r="351" s="2" customFormat="1" ht="24.15" customHeight="1">
      <c r="A351" s="33"/>
      <c r="B351" s="34"/>
      <c r="C351" s="212" t="s">
        <v>610</v>
      </c>
      <c r="D351" s="212" t="s">
        <v>136</v>
      </c>
      <c r="E351" s="213" t="s">
        <v>1264</v>
      </c>
      <c r="F351" s="214" t="s">
        <v>1265</v>
      </c>
      <c r="G351" s="215" t="s">
        <v>219</v>
      </c>
      <c r="H351" s="216">
        <v>5.04</v>
      </c>
      <c r="I351" s="217">
        <v>539</v>
      </c>
      <c r="J351" s="217">
        <f>ROUND(I351*H351,2)</f>
        <v>2716.5599999999999</v>
      </c>
      <c r="K351" s="218"/>
      <c r="L351" s="39"/>
      <c r="M351" s="219" t="s">
        <v>1</v>
      </c>
      <c r="N351" s="220" t="s">
        <v>39</v>
      </c>
      <c r="O351" s="221">
        <v>0.17599999999999999</v>
      </c>
      <c r="P351" s="221">
        <f>O351*H351</f>
        <v>0.88703999999999994</v>
      </c>
      <c r="Q351" s="221">
        <v>0.00233</v>
      </c>
      <c r="R351" s="221">
        <f>Q351*H351</f>
        <v>0.011743200000000001</v>
      </c>
      <c r="S351" s="221">
        <v>0</v>
      </c>
      <c r="T351" s="222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223" t="s">
        <v>239</v>
      </c>
      <c r="AT351" s="223" t="s">
        <v>136</v>
      </c>
      <c r="AU351" s="223" t="s">
        <v>84</v>
      </c>
      <c r="AY351" s="18" t="s">
        <v>133</v>
      </c>
      <c r="BE351" s="224">
        <f>IF(N351="základní",J351,0)</f>
        <v>2716.5599999999999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8" t="s">
        <v>82</v>
      </c>
      <c r="BK351" s="224">
        <f>ROUND(I351*H351,2)</f>
        <v>2716.5599999999999</v>
      </c>
      <c r="BL351" s="18" t="s">
        <v>239</v>
      </c>
      <c r="BM351" s="223" t="s">
        <v>1266</v>
      </c>
    </row>
    <row r="352" s="2" customFormat="1" ht="24.15" customHeight="1">
      <c r="A352" s="33"/>
      <c r="B352" s="34"/>
      <c r="C352" s="212" t="s">
        <v>616</v>
      </c>
      <c r="D352" s="212" t="s">
        <v>136</v>
      </c>
      <c r="E352" s="213" t="s">
        <v>1267</v>
      </c>
      <c r="F352" s="214" t="s">
        <v>1268</v>
      </c>
      <c r="G352" s="215" t="s">
        <v>304</v>
      </c>
      <c r="H352" s="216">
        <v>1</v>
      </c>
      <c r="I352" s="217">
        <v>582</v>
      </c>
      <c r="J352" s="217">
        <f>ROUND(I352*H352,2)</f>
        <v>582</v>
      </c>
      <c r="K352" s="218"/>
      <c r="L352" s="39"/>
      <c r="M352" s="219" t="s">
        <v>1</v>
      </c>
      <c r="N352" s="220" t="s">
        <v>39</v>
      </c>
      <c r="O352" s="221">
        <v>0.34999999999999998</v>
      </c>
      <c r="P352" s="221">
        <f>O352*H352</f>
        <v>0.34999999999999998</v>
      </c>
      <c r="Q352" s="221">
        <v>0.00031</v>
      </c>
      <c r="R352" s="221">
        <f>Q352*H352</f>
        <v>0.00031</v>
      </c>
      <c r="S352" s="221">
        <v>0</v>
      </c>
      <c r="T352" s="222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223" t="s">
        <v>239</v>
      </c>
      <c r="AT352" s="223" t="s">
        <v>136</v>
      </c>
      <c r="AU352" s="223" t="s">
        <v>84</v>
      </c>
      <c r="AY352" s="18" t="s">
        <v>133</v>
      </c>
      <c r="BE352" s="224">
        <f>IF(N352="základní",J352,0)</f>
        <v>582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8" t="s">
        <v>82</v>
      </c>
      <c r="BK352" s="224">
        <f>ROUND(I352*H352,2)</f>
        <v>582</v>
      </c>
      <c r="BL352" s="18" t="s">
        <v>239</v>
      </c>
      <c r="BM352" s="223" t="s">
        <v>1269</v>
      </c>
    </row>
    <row r="353" s="2" customFormat="1" ht="24.15" customHeight="1">
      <c r="A353" s="33"/>
      <c r="B353" s="34"/>
      <c r="C353" s="212" t="s">
        <v>621</v>
      </c>
      <c r="D353" s="212" t="s">
        <v>136</v>
      </c>
      <c r="E353" s="213" t="s">
        <v>1270</v>
      </c>
      <c r="F353" s="214" t="s">
        <v>1271</v>
      </c>
      <c r="G353" s="215" t="s">
        <v>219</v>
      </c>
      <c r="H353" s="216">
        <v>4.0999999999999996</v>
      </c>
      <c r="I353" s="217">
        <v>719</v>
      </c>
      <c r="J353" s="217">
        <f>ROUND(I353*H353,2)</f>
        <v>2947.9000000000001</v>
      </c>
      <c r="K353" s="218"/>
      <c r="L353" s="39"/>
      <c r="M353" s="219" t="s">
        <v>1</v>
      </c>
      <c r="N353" s="220" t="s">
        <v>39</v>
      </c>
      <c r="O353" s="221">
        <v>0.33400000000000002</v>
      </c>
      <c r="P353" s="221">
        <f>O353*H353</f>
        <v>1.3694</v>
      </c>
      <c r="Q353" s="221">
        <v>0.0011100000000000001</v>
      </c>
      <c r="R353" s="221">
        <f>Q353*H353</f>
        <v>0.0045510000000000004</v>
      </c>
      <c r="S353" s="221">
        <v>0</v>
      </c>
      <c r="T353" s="222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223" t="s">
        <v>239</v>
      </c>
      <c r="AT353" s="223" t="s">
        <v>136</v>
      </c>
      <c r="AU353" s="223" t="s">
        <v>84</v>
      </c>
      <c r="AY353" s="18" t="s">
        <v>133</v>
      </c>
      <c r="BE353" s="224">
        <f>IF(N353="základní",J353,0)</f>
        <v>2947.9000000000001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8" t="s">
        <v>82</v>
      </c>
      <c r="BK353" s="224">
        <f>ROUND(I353*H353,2)</f>
        <v>2947.9000000000001</v>
      </c>
      <c r="BL353" s="18" t="s">
        <v>239</v>
      </c>
      <c r="BM353" s="223" t="s">
        <v>1272</v>
      </c>
    </row>
    <row r="354" s="2" customFormat="1" ht="24.15" customHeight="1">
      <c r="A354" s="33"/>
      <c r="B354" s="34"/>
      <c r="C354" s="212" t="s">
        <v>625</v>
      </c>
      <c r="D354" s="212" t="s">
        <v>136</v>
      </c>
      <c r="E354" s="213" t="s">
        <v>1273</v>
      </c>
      <c r="F354" s="214" t="s">
        <v>1274</v>
      </c>
      <c r="G354" s="215" t="s">
        <v>324</v>
      </c>
      <c r="H354" s="216">
        <v>135.77600000000001</v>
      </c>
      <c r="I354" s="217">
        <v>0.83999999999999997</v>
      </c>
      <c r="J354" s="217">
        <f>ROUND(I354*H354,2)</f>
        <v>114.05</v>
      </c>
      <c r="K354" s="218"/>
      <c r="L354" s="39"/>
      <c r="M354" s="219" t="s">
        <v>1</v>
      </c>
      <c r="N354" s="220" t="s">
        <v>39</v>
      </c>
      <c r="O354" s="221">
        <v>0</v>
      </c>
      <c r="P354" s="221">
        <f>O354*H354</f>
        <v>0</v>
      </c>
      <c r="Q354" s="221">
        <v>0</v>
      </c>
      <c r="R354" s="221">
        <f>Q354*H354</f>
        <v>0</v>
      </c>
      <c r="S354" s="221">
        <v>0</v>
      </c>
      <c r="T354" s="222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223" t="s">
        <v>239</v>
      </c>
      <c r="AT354" s="223" t="s">
        <v>136</v>
      </c>
      <c r="AU354" s="223" t="s">
        <v>84</v>
      </c>
      <c r="AY354" s="18" t="s">
        <v>133</v>
      </c>
      <c r="BE354" s="224">
        <f>IF(N354="základní",J354,0)</f>
        <v>114.05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18" t="s">
        <v>82</v>
      </c>
      <c r="BK354" s="224">
        <f>ROUND(I354*H354,2)</f>
        <v>114.05</v>
      </c>
      <c r="BL354" s="18" t="s">
        <v>239</v>
      </c>
      <c r="BM354" s="223" t="s">
        <v>1275</v>
      </c>
    </row>
    <row r="355" s="12" customFormat="1" ht="22.8" customHeight="1">
      <c r="A355" s="12"/>
      <c r="B355" s="197"/>
      <c r="C355" s="198"/>
      <c r="D355" s="199" t="s">
        <v>73</v>
      </c>
      <c r="E355" s="210" t="s">
        <v>288</v>
      </c>
      <c r="F355" s="210" t="s">
        <v>289</v>
      </c>
      <c r="G355" s="198"/>
      <c r="H355" s="198"/>
      <c r="I355" s="198"/>
      <c r="J355" s="211">
        <f>BK355</f>
        <v>1145817.0900000001</v>
      </c>
      <c r="K355" s="198"/>
      <c r="L355" s="202"/>
      <c r="M355" s="203"/>
      <c r="N355" s="204"/>
      <c r="O355" s="204"/>
      <c r="P355" s="205">
        <f>SUM(P356:P373)</f>
        <v>62.324819999999995</v>
      </c>
      <c r="Q355" s="204"/>
      <c r="R355" s="205">
        <f>SUM(R356:R373)</f>
        <v>0.50031904000000005</v>
      </c>
      <c r="S355" s="204"/>
      <c r="T355" s="206">
        <f>SUM(T356:T373)</f>
        <v>1.7632650000000001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07" t="s">
        <v>84</v>
      </c>
      <c r="AT355" s="208" t="s">
        <v>73</v>
      </c>
      <c r="AU355" s="208" t="s">
        <v>82</v>
      </c>
      <c r="AY355" s="207" t="s">
        <v>133</v>
      </c>
      <c r="BK355" s="209">
        <f>SUM(BK356:BK373)</f>
        <v>1145817.0900000001</v>
      </c>
    </row>
    <row r="356" s="2" customFormat="1" ht="33" customHeight="1">
      <c r="A356" s="33"/>
      <c r="B356" s="34"/>
      <c r="C356" s="212" t="s">
        <v>631</v>
      </c>
      <c r="D356" s="212" t="s">
        <v>136</v>
      </c>
      <c r="E356" s="213" t="s">
        <v>1276</v>
      </c>
      <c r="F356" s="214" t="s">
        <v>1277</v>
      </c>
      <c r="G356" s="215" t="s">
        <v>139</v>
      </c>
      <c r="H356" s="216">
        <v>27.936</v>
      </c>
      <c r="I356" s="217">
        <v>610</v>
      </c>
      <c r="J356" s="217">
        <f>ROUND(I356*H356,2)</f>
        <v>17040.959999999999</v>
      </c>
      <c r="K356" s="218"/>
      <c r="L356" s="39"/>
      <c r="M356" s="219" t="s">
        <v>1</v>
      </c>
      <c r="N356" s="220" t="s">
        <v>39</v>
      </c>
      <c r="O356" s="221">
        <v>0.92000000000000004</v>
      </c>
      <c r="P356" s="221">
        <f>O356*H356</f>
        <v>25.70112</v>
      </c>
      <c r="Q356" s="221">
        <v>9.0000000000000006E-05</v>
      </c>
      <c r="R356" s="221">
        <f>Q356*H356</f>
        <v>0.0025142400000000001</v>
      </c>
      <c r="S356" s="221">
        <v>0</v>
      </c>
      <c r="T356" s="222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223" t="s">
        <v>239</v>
      </c>
      <c r="AT356" s="223" t="s">
        <v>136</v>
      </c>
      <c r="AU356" s="223" t="s">
        <v>84</v>
      </c>
      <c r="AY356" s="18" t="s">
        <v>133</v>
      </c>
      <c r="BE356" s="224">
        <f>IF(N356="základní",J356,0)</f>
        <v>17040.959999999999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8" t="s">
        <v>82</v>
      </c>
      <c r="BK356" s="224">
        <f>ROUND(I356*H356,2)</f>
        <v>17040.959999999999</v>
      </c>
      <c r="BL356" s="18" t="s">
        <v>239</v>
      </c>
      <c r="BM356" s="223" t="s">
        <v>1278</v>
      </c>
    </row>
    <row r="357" s="13" customFormat="1">
      <c r="A357" s="13"/>
      <c r="B357" s="225"/>
      <c r="C357" s="226"/>
      <c r="D357" s="227" t="s">
        <v>142</v>
      </c>
      <c r="E357" s="228" t="s">
        <v>1</v>
      </c>
      <c r="F357" s="229" t="s">
        <v>1279</v>
      </c>
      <c r="G357" s="226"/>
      <c r="H357" s="230">
        <v>27.936</v>
      </c>
      <c r="I357" s="226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142</v>
      </c>
      <c r="AU357" s="235" t="s">
        <v>84</v>
      </c>
      <c r="AV357" s="13" t="s">
        <v>84</v>
      </c>
      <c r="AW357" s="13" t="s">
        <v>30</v>
      </c>
      <c r="AX357" s="13" t="s">
        <v>82</v>
      </c>
      <c r="AY357" s="235" t="s">
        <v>133</v>
      </c>
    </row>
    <row r="358" s="2" customFormat="1" ht="24.15" customHeight="1">
      <c r="A358" s="33"/>
      <c r="B358" s="34"/>
      <c r="C358" s="255" t="s">
        <v>664</v>
      </c>
      <c r="D358" s="255" t="s">
        <v>363</v>
      </c>
      <c r="E358" s="256" t="s">
        <v>1280</v>
      </c>
      <c r="F358" s="257" t="s">
        <v>1281</v>
      </c>
      <c r="G358" s="258" t="s">
        <v>139</v>
      </c>
      <c r="H358" s="259">
        <v>30.73</v>
      </c>
      <c r="I358" s="260">
        <v>1390</v>
      </c>
      <c r="J358" s="260">
        <f>ROUND(I358*H358,2)</f>
        <v>42714.699999999997</v>
      </c>
      <c r="K358" s="261"/>
      <c r="L358" s="262"/>
      <c r="M358" s="263" t="s">
        <v>1</v>
      </c>
      <c r="N358" s="264" t="s">
        <v>39</v>
      </c>
      <c r="O358" s="221">
        <v>0</v>
      </c>
      <c r="P358" s="221">
        <f>O358*H358</f>
        <v>0</v>
      </c>
      <c r="Q358" s="221">
        <v>0.014880000000000001</v>
      </c>
      <c r="R358" s="221">
        <f>Q358*H358</f>
        <v>0.45726240000000001</v>
      </c>
      <c r="S358" s="221">
        <v>0</v>
      </c>
      <c r="T358" s="222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223" t="s">
        <v>328</v>
      </c>
      <c r="AT358" s="223" t="s">
        <v>363</v>
      </c>
      <c r="AU358" s="223" t="s">
        <v>84</v>
      </c>
      <c r="AY358" s="18" t="s">
        <v>133</v>
      </c>
      <c r="BE358" s="224">
        <f>IF(N358="základní",J358,0)</f>
        <v>42714.699999999997</v>
      </c>
      <c r="BF358" s="224">
        <f>IF(N358="snížená",J358,0)</f>
        <v>0</v>
      </c>
      <c r="BG358" s="224">
        <f>IF(N358="zákl. přenesená",J358,0)</f>
        <v>0</v>
      </c>
      <c r="BH358" s="224">
        <f>IF(N358="sníž. přenesená",J358,0)</f>
        <v>0</v>
      </c>
      <c r="BI358" s="224">
        <f>IF(N358="nulová",J358,0)</f>
        <v>0</v>
      </c>
      <c r="BJ358" s="18" t="s">
        <v>82</v>
      </c>
      <c r="BK358" s="224">
        <f>ROUND(I358*H358,2)</f>
        <v>42714.699999999997</v>
      </c>
      <c r="BL358" s="18" t="s">
        <v>239</v>
      </c>
      <c r="BM358" s="223" t="s">
        <v>1282</v>
      </c>
    </row>
    <row r="359" s="13" customFormat="1">
      <c r="A359" s="13"/>
      <c r="B359" s="225"/>
      <c r="C359" s="226"/>
      <c r="D359" s="227" t="s">
        <v>142</v>
      </c>
      <c r="E359" s="226"/>
      <c r="F359" s="229" t="s">
        <v>1283</v>
      </c>
      <c r="G359" s="226"/>
      <c r="H359" s="230">
        <v>30.73</v>
      </c>
      <c r="I359" s="226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142</v>
      </c>
      <c r="AU359" s="235" t="s">
        <v>84</v>
      </c>
      <c r="AV359" s="13" t="s">
        <v>84</v>
      </c>
      <c r="AW359" s="13" t="s">
        <v>4</v>
      </c>
      <c r="AX359" s="13" t="s">
        <v>82</v>
      </c>
      <c r="AY359" s="235" t="s">
        <v>133</v>
      </c>
    </row>
    <row r="360" s="2" customFormat="1" ht="33" customHeight="1">
      <c r="A360" s="33"/>
      <c r="B360" s="34"/>
      <c r="C360" s="212" t="s">
        <v>668</v>
      </c>
      <c r="D360" s="212" t="s">
        <v>136</v>
      </c>
      <c r="E360" s="213" t="s">
        <v>1284</v>
      </c>
      <c r="F360" s="214" t="s">
        <v>1285</v>
      </c>
      <c r="G360" s="215" t="s">
        <v>219</v>
      </c>
      <c r="H360" s="216">
        <v>26.48</v>
      </c>
      <c r="I360" s="217">
        <v>166</v>
      </c>
      <c r="J360" s="217">
        <f>ROUND(I360*H360,2)</f>
        <v>4395.6800000000003</v>
      </c>
      <c r="K360" s="218"/>
      <c r="L360" s="39"/>
      <c r="M360" s="219" t="s">
        <v>1</v>
      </c>
      <c r="N360" s="220" t="s">
        <v>39</v>
      </c>
      <c r="O360" s="221">
        <v>0.215</v>
      </c>
      <c r="P360" s="221">
        <f>O360*H360</f>
        <v>5.6932</v>
      </c>
      <c r="Q360" s="221">
        <v>0.00012999999999999999</v>
      </c>
      <c r="R360" s="221">
        <f>Q360*H360</f>
        <v>0.0034423999999999995</v>
      </c>
      <c r="S360" s="221">
        <v>0</v>
      </c>
      <c r="T360" s="222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223" t="s">
        <v>239</v>
      </c>
      <c r="AT360" s="223" t="s">
        <v>136</v>
      </c>
      <c r="AU360" s="223" t="s">
        <v>84</v>
      </c>
      <c r="AY360" s="18" t="s">
        <v>133</v>
      </c>
      <c r="BE360" s="224">
        <f>IF(N360="základní",J360,0)</f>
        <v>4395.6800000000003</v>
      </c>
      <c r="BF360" s="224">
        <f>IF(N360="snížená",J360,0)</f>
        <v>0</v>
      </c>
      <c r="BG360" s="224">
        <f>IF(N360="zákl. přenesená",J360,0)</f>
        <v>0</v>
      </c>
      <c r="BH360" s="224">
        <f>IF(N360="sníž. přenesená",J360,0)</f>
        <v>0</v>
      </c>
      <c r="BI360" s="224">
        <f>IF(N360="nulová",J360,0)</f>
        <v>0</v>
      </c>
      <c r="BJ360" s="18" t="s">
        <v>82</v>
      </c>
      <c r="BK360" s="224">
        <f>ROUND(I360*H360,2)</f>
        <v>4395.6800000000003</v>
      </c>
      <c r="BL360" s="18" t="s">
        <v>239</v>
      </c>
      <c r="BM360" s="223" t="s">
        <v>1286</v>
      </c>
    </row>
    <row r="361" s="13" customFormat="1">
      <c r="A361" s="13"/>
      <c r="B361" s="225"/>
      <c r="C361" s="226"/>
      <c r="D361" s="227" t="s">
        <v>142</v>
      </c>
      <c r="E361" s="228" t="s">
        <v>1</v>
      </c>
      <c r="F361" s="229" t="s">
        <v>1287</v>
      </c>
      <c r="G361" s="226"/>
      <c r="H361" s="230">
        <v>26.48</v>
      </c>
      <c r="I361" s="226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5" t="s">
        <v>142</v>
      </c>
      <c r="AU361" s="235" t="s">
        <v>84</v>
      </c>
      <c r="AV361" s="13" t="s">
        <v>84</v>
      </c>
      <c r="AW361" s="13" t="s">
        <v>30</v>
      </c>
      <c r="AX361" s="13" t="s">
        <v>82</v>
      </c>
      <c r="AY361" s="235" t="s">
        <v>133</v>
      </c>
    </row>
    <row r="362" s="2" customFormat="1" ht="24.15" customHeight="1">
      <c r="A362" s="33"/>
      <c r="B362" s="34"/>
      <c r="C362" s="255" t="s">
        <v>673</v>
      </c>
      <c r="D362" s="255" t="s">
        <v>363</v>
      </c>
      <c r="E362" s="256" t="s">
        <v>1288</v>
      </c>
      <c r="F362" s="257" t="s">
        <v>1289</v>
      </c>
      <c r="G362" s="258" t="s">
        <v>972</v>
      </c>
      <c r="H362" s="259">
        <v>0.067000000000000004</v>
      </c>
      <c r="I362" s="260">
        <v>11000</v>
      </c>
      <c r="J362" s="260">
        <f>ROUND(I362*H362,2)</f>
        <v>737</v>
      </c>
      <c r="K362" s="261"/>
      <c r="L362" s="262"/>
      <c r="M362" s="263" t="s">
        <v>1</v>
      </c>
      <c r="N362" s="264" t="s">
        <v>39</v>
      </c>
      <c r="O362" s="221">
        <v>0</v>
      </c>
      <c r="P362" s="221">
        <f>O362*H362</f>
        <v>0</v>
      </c>
      <c r="Q362" s="221">
        <v>0.55000000000000004</v>
      </c>
      <c r="R362" s="221">
        <f>Q362*H362</f>
        <v>0.036850000000000008</v>
      </c>
      <c r="S362" s="221">
        <v>0</v>
      </c>
      <c r="T362" s="222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223" t="s">
        <v>328</v>
      </c>
      <c r="AT362" s="223" t="s">
        <v>363</v>
      </c>
      <c r="AU362" s="223" t="s">
        <v>84</v>
      </c>
      <c r="AY362" s="18" t="s">
        <v>133</v>
      </c>
      <c r="BE362" s="224">
        <f>IF(N362="základní",J362,0)</f>
        <v>737</v>
      </c>
      <c r="BF362" s="224">
        <f>IF(N362="snížená",J362,0)</f>
        <v>0</v>
      </c>
      <c r="BG362" s="224">
        <f>IF(N362="zákl. přenesená",J362,0)</f>
        <v>0</v>
      </c>
      <c r="BH362" s="224">
        <f>IF(N362="sníž. přenesená",J362,0)</f>
        <v>0</v>
      </c>
      <c r="BI362" s="224">
        <f>IF(N362="nulová",J362,0)</f>
        <v>0</v>
      </c>
      <c r="BJ362" s="18" t="s">
        <v>82</v>
      </c>
      <c r="BK362" s="224">
        <f>ROUND(I362*H362,2)</f>
        <v>737</v>
      </c>
      <c r="BL362" s="18" t="s">
        <v>239</v>
      </c>
      <c r="BM362" s="223" t="s">
        <v>1290</v>
      </c>
    </row>
    <row r="363" s="13" customFormat="1">
      <c r="A363" s="13"/>
      <c r="B363" s="225"/>
      <c r="C363" s="226"/>
      <c r="D363" s="227" t="s">
        <v>142</v>
      </c>
      <c r="E363" s="228" t="s">
        <v>1</v>
      </c>
      <c r="F363" s="229" t="s">
        <v>1291</v>
      </c>
      <c r="G363" s="226"/>
      <c r="H363" s="230">
        <v>0.064000000000000001</v>
      </c>
      <c r="I363" s="226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5" t="s">
        <v>142</v>
      </c>
      <c r="AU363" s="235" t="s">
        <v>84</v>
      </c>
      <c r="AV363" s="13" t="s">
        <v>84</v>
      </c>
      <c r="AW363" s="13" t="s">
        <v>30</v>
      </c>
      <c r="AX363" s="13" t="s">
        <v>82</v>
      </c>
      <c r="AY363" s="235" t="s">
        <v>133</v>
      </c>
    </row>
    <row r="364" s="13" customFormat="1">
      <c r="A364" s="13"/>
      <c r="B364" s="225"/>
      <c r="C364" s="226"/>
      <c r="D364" s="227" t="s">
        <v>142</v>
      </c>
      <c r="E364" s="226"/>
      <c r="F364" s="229" t="s">
        <v>1292</v>
      </c>
      <c r="G364" s="226"/>
      <c r="H364" s="230">
        <v>0.067000000000000004</v>
      </c>
      <c r="I364" s="226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142</v>
      </c>
      <c r="AU364" s="235" t="s">
        <v>84</v>
      </c>
      <c r="AV364" s="13" t="s">
        <v>84</v>
      </c>
      <c r="AW364" s="13" t="s">
        <v>4</v>
      </c>
      <c r="AX364" s="13" t="s">
        <v>82</v>
      </c>
      <c r="AY364" s="235" t="s">
        <v>133</v>
      </c>
    </row>
    <row r="365" s="2" customFormat="1" ht="21.75" customHeight="1">
      <c r="A365" s="33"/>
      <c r="B365" s="34"/>
      <c r="C365" s="212" t="s">
        <v>679</v>
      </c>
      <c r="D365" s="212" t="s">
        <v>136</v>
      </c>
      <c r="E365" s="213" t="s">
        <v>1293</v>
      </c>
      <c r="F365" s="214" t="s">
        <v>1294</v>
      </c>
      <c r="G365" s="215" t="s">
        <v>139</v>
      </c>
      <c r="H365" s="216">
        <v>74.25</v>
      </c>
      <c r="I365" s="217">
        <v>194</v>
      </c>
      <c r="J365" s="217">
        <f>ROUND(I365*H365,2)</f>
        <v>14404.5</v>
      </c>
      <c r="K365" s="218"/>
      <c r="L365" s="39"/>
      <c r="M365" s="219" t="s">
        <v>1</v>
      </c>
      <c r="N365" s="220" t="s">
        <v>39</v>
      </c>
      <c r="O365" s="221">
        <v>0.34599999999999997</v>
      </c>
      <c r="P365" s="221">
        <f>O365*H365</f>
        <v>25.690499999999997</v>
      </c>
      <c r="Q365" s="221">
        <v>0</v>
      </c>
      <c r="R365" s="221">
        <f>Q365*H365</f>
        <v>0</v>
      </c>
      <c r="S365" s="221">
        <v>0.01098</v>
      </c>
      <c r="T365" s="222">
        <f>S365*H365</f>
        <v>0.81526500000000002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223" t="s">
        <v>140</v>
      </c>
      <c r="AT365" s="223" t="s">
        <v>136</v>
      </c>
      <c r="AU365" s="223" t="s">
        <v>84</v>
      </c>
      <c r="AY365" s="18" t="s">
        <v>133</v>
      </c>
      <c r="BE365" s="224">
        <f>IF(N365="základní",J365,0)</f>
        <v>14404.5</v>
      </c>
      <c r="BF365" s="224">
        <f>IF(N365="snížená",J365,0)</f>
        <v>0</v>
      </c>
      <c r="BG365" s="224">
        <f>IF(N365="zákl. přenesená",J365,0)</f>
        <v>0</v>
      </c>
      <c r="BH365" s="224">
        <f>IF(N365="sníž. přenesená",J365,0)</f>
        <v>0</v>
      </c>
      <c r="BI365" s="224">
        <f>IF(N365="nulová",J365,0)</f>
        <v>0</v>
      </c>
      <c r="BJ365" s="18" t="s">
        <v>82</v>
      </c>
      <c r="BK365" s="224">
        <f>ROUND(I365*H365,2)</f>
        <v>14404.5</v>
      </c>
      <c r="BL365" s="18" t="s">
        <v>140</v>
      </c>
      <c r="BM365" s="223" t="s">
        <v>1295</v>
      </c>
    </row>
    <row r="366" s="13" customFormat="1">
      <c r="A366" s="13"/>
      <c r="B366" s="225"/>
      <c r="C366" s="226"/>
      <c r="D366" s="227" t="s">
        <v>142</v>
      </c>
      <c r="E366" s="228" t="s">
        <v>1</v>
      </c>
      <c r="F366" s="229" t="s">
        <v>1296</v>
      </c>
      <c r="G366" s="226"/>
      <c r="H366" s="230">
        <v>74.25</v>
      </c>
      <c r="I366" s="226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142</v>
      </c>
      <c r="AU366" s="235" t="s">
        <v>84</v>
      </c>
      <c r="AV366" s="13" t="s">
        <v>84</v>
      </c>
      <c r="AW366" s="13" t="s">
        <v>30</v>
      </c>
      <c r="AX366" s="13" t="s">
        <v>82</v>
      </c>
      <c r="AY366" s="235" t="s">
        <v>133</v>
      </c>
    </row>
    <row r="367" s="2" customFormat="1" ht="24.15" customHeight="1">
      <c r="A367" s="33"/>
      <c r="B367" s="34"/>
      <c r="C367" s="212" t="s">
        <v>682</v>
      </c>
      <c r="D367" s="212" t="s">
        <v>136</v>
      </c>
      <c r="E367" s="213" t="s">
        <v>1297</v>
      </c>
      <c r="F367" s="214" t="s">
        <v>1298</v>
      </c>
      <c r="G367" s="215" t="s">
        <v>304</v>
      </c>
      <c r="H367" s="216">
        <v>1</v>
      </c>
      <c r="I367" s="217">
        <v>625200</v>
      </c>
      <c r="J367" s="217">
        <f>ROUND(I367*H367,2)</f>
        <v>625200</v>
      </c>
      <c r="K367" s="218"/>
      <c r="L367" s="39"/>
      <c r="M367" s="219" t="s">
        <v>1</v>
      </c>
      <c r="N367" s="220" t="s">
        <v>39</v>
      </c>
      <c r="O367" s="221">
        <v>1.298</v>
      </c>
      <c r="P367" s="221">
        <f>O367*H367</f>
        <v>1.298</v>
      </c>
      <c r="Q367" s="221">
        <v>0.00025000000000000001</v>
      </c>
      <c r="R367" s="221">
        <f>Q367*H367</f>
        <v>0.00025000000000000001</v>
      </c>
      <c r="S367" s="221">
        <v>0</v>
      </c>
      <c r="T367" s="222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223" t="s">
        <v>239</v>
      </c>
      <c r="AT367" s="223" t="s">
        <v>136</v>
      </c>
      <c r="AU367" s="223" t="s">
        <v>84</v>
      </c>
      <c r="AY367" s="18" t="s">
        <v>133</v>
      </c>
      <c r="BE367" s="224">
        <f>IF(N367="základní",J367,0)</f>
        <v>625200</v>
      </c>
      <c r="BF367" s="224">
        <f>IF(N367="snížená",J367,0)</f>
        <v>0</v>
      </c>
      <c r="BG367" s="224">
        <f>IF(N367="zákl. přenesená",J367,0)</f>
        <v>0</v>
      </c>
      <c r="BH367" s="224">
        <f>IF(N367="sníž. přenesená",J367,0)</f>
        <v>0</v>
      </c>
      <c r="BI367" s="224">
        <f>IF(N367="nulová",J367,0)</f>
        <v>0</v>
      </c>
      <c r="BJ367" s="18" t="s">
        <v>82</v>
      </c>
      <c r="BK367" s="224">
        <f>ROUND(I367*H367,2)</f>
        <v>625200</v>
      </c>
      <c r="BL367" s="18" t="s">
        <v>239</v>
      </c>
      <c r="BM367" s="223" t="s">
        <v>1299</v>
      </c>
    </row>
    <row r="368" s="2" customFormat="1" ht="16.5" customHeight="1">
      <c r="A368" s="33"/>
      <c r="B368" s="34"/>
      <c r="C368" s="212" t="s">
        <v>686</v>
      </c>
      <c r="D368" s="212" t="s">
        <v>136</v>
      </c>
      <c r="E368" s="213" t="s">
        <v>302</v>
      </c>
      <c r="F368" s="214" t="s">
        <v>303</v>
      </c>
      <c r="G368" s="215" t="s">
        <v>304</v>
      </c>
      <c r="H368" s="216">
        <v>1</v>
      </c>
      <c r="I368" s="217">
        <v>435000</v>
      </c>
      <c r="J368" s="217">
        <f>ROUND(I368*H368,2)</f>
        <v>435000</v>
      </c>
      <c r="K368" s="218"/>
      <c r="L368" s="39"/>
      <c r="M368" s="219" t="s">
        <v>1</v>
      </c>
      <c r="N368" s="220" t="s">
        <v>39</v>
      </c>
      <c r="O368" s="221">
        <v>1.6819999999999999</v>
      </c>
      <c r="P368" s="221">
        <f>O368*H368</f>
        <v>1.6819999999999999</v>
      </c>
      <c r="Q368" s="221">
        <v>0</v>
      </c>
      <c r="R368" s="221">
        <f>Q368*H368</f>
        <v>0</v>
      </c>
      <c r="S368" s="221">
        <v>0</v>
      </c>
      <c r="T368" s="222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223" t="s">
        <v>239</v>
      </c>
      <c r="AT368" s="223" t="s">
        <v>136</v>
      </c>
      <c r="AU368" s="223" t="s">
        <v>84</v>
      </c>
      <c r="AY368" s="18" t="s">
        <v>133</v>
      </c>
      <c r="BE368" s="224">
        <f>IF(N368="základní",J368,0)</f>
        <v>435000</v>
      </c>
      <c r="BF368" s="224">
        <f>IF(N368="snížená",J368,0)</f>
        <v>0</v>
      </c>
      <c r="BG368" s="224">
        <f>IF(N368="zákl. přenesená",J368,0)</f>
        <v>0</v>
      </c>
      <c r="BH368" s="224">
        <f>IF(N368="sníž. přenesená",J368,0)</f>
        <v>0</v>
      </c>
      <c r="BI368" s="224">
        <f>IF(N368="nulová",J368,0)</f>
        <v>0</v>
      </c>
      <c r="BJ368" s="18" t="s">
        <v>82</v>
      </c>
      <c r="BK368" s="224">
        <f>ROUND(I368*H368,2)</f>
        <v>435000</v>
      </c>
      <c r="BL368" s="18" t="s">
        <v>239</v>
      </c>
      <c r="BM368" s="223" t="s">
        <v>1300</v>
      </c>
    </row>
    <row r="369" s="2" customFormat="1" ht="24.15" customHeight="1">
      <c r="A369" s="33"/>
      <c r="B369" s="34"/>
      <c r="C369" s="212" t="s">
        <v>694</v>
      </c>
      <c r="D369" s="212" t="s">
        <v>136</v>
      </c>
      <c r="E369" s="213" t="s">
        <v>311</v>
      </c>
      <c r="F369" s="214" t="s">
        <v>312</v>
      </c>
      <c r="G369" s="215" t="s">
        <v>304</v>
      </c>
      <c r="H369" s="216">
        <v>29</v>
      </c>
      <c r="I369" s="217">
        <v>37.700000000000003</v>
      </c>
      <c r="J369" s="217">
        <f>ROUND(I369*H369,2)</f>
        <v>1093.3</v>
      </c>
      <c r="K369" s="218"/>
      <c r="L369" s="39"/>
      <c r="M369" s="219" t="s">
        <v>1</v>
      </c>
      <c r="N369" s="220" t="s">
        <v>39</v>
      </c>
      <c r="O369" s="221">
        <v>0.050000000000000003</v>
      </c>
      <c r="P369" s="221">
        <f>O369*H369</f>
        <v>1.4500000000000002</v>
      </c>
      <c r="Q369" s="221">
        <v>0</v>
      </c>
      <c r="R369" s="221">
        <f>Q369*H369</f>
        <v>0</v>
      </c>
      <c r="S369" s="221">
        <v>0.024</v>
      </c>
      <c r="T369" s="222">
        <f>S369*H369</f>
        <v>0.69600000000000006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223" t="s">
        <v>239</v>
      </c>
      <c r="AT369" s="223" t="s">
        <v>136</v>
      </c>
      <c r="AU369" s="223" t="s">
        <v>84</v>
      </c>
      <c r="AY369" s="18" t="s">
        <v>133</v>
      </c>
      <c r="BE369" s="224">
        <f>IF(N369="základní",J369,0)</f>
        <v>1093.3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18" t="s">
        <v>82</v>
      </c>
      <c r="BK369" s="224">
        <f>ROUND(I369*H369,2)</f>
        <v>1093.3</v>
      </c>
      <c r="BL369" s="18" t="s">
        <v>239</v>
      </c>
      <c r="BM369" s="223" t="s">
        <v>1301</v>
      </c>
    </row>
    <row r="370" s="13" customFormat="1">
      <c r="A370" s="13"/>
      <c r="B370" s="225"/>
      <c r="C370" s="226"/>
      <c r="D370" s="227" t="s">
        <v>142</v>
      </c>
      <c r="E370" s="228" t="s">
        <v>1</v>
      </c>
      <c r="F370" s="229" t="s">
        <v>310</v>
      </c>
      <c r="G370" s="226"/>
      <c r="H370" s="230">
        <v>29</v>
      </c>
      <c r="I370" s="226"/>
      <c r="J370" s="226"/>
      <c r="K370" s="226"/>
      <c r="L370" s="231"/>
      <c r="M370" s="232"/>
      <c r="N370" s="233"/>
      <c r="O370" s="233"/>
      <c r="P370" s="233"/>
      <c r="Q370" s="233"/>
      <c r="R370" s="233"/>
      <c r="S370" s="233"/>
      <c r="T370" s="23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5" t="s">
        <v>142</v>
      </c>
      <c r="AU370" s="235" t="s">
        <v>84</v>
      </c>
      <c r="AV370" s="13" t="s">
        <v>84</v>
      </c>
      <c r="AW370" s="13" t="s">
        <v>30</v>
      </c>
      <c r="AX370" s="13" t="s">
        <v>82</v>
      </c>
      <c r="AY370" s="235" t="s">
        <v>133</v>
      </c>
    </row>
    <row r="371" s="2" customFormat="1" ht="24.15" customHeight="1">
      <c r="A371" s="33"/>
      <c r="B371" s="34"/>
      <c r="C371" s="212" t="s">
        <v>700</v>
      </c>
      <c r="D371" s="212" t="s">
        <v>136</v>
      </c>
      <c r="E371" s="213" t="s">
        <v>317</v>
      </c>
      <c r="F371" s="214" t="s">
        <v>318</v>
      </c>
      <c r="G371" s="215" t="s">
        <v>304</v>
      </c>
      <c r="H371" s="216">
        <v>9</v>
      </c>
      <c r="I371" s="217">
        <v>67.900000000000006</v>
      </c>
      <c r="J371" s="217">
        <f>ROUND(I371*H371,2)</f>
        <v>611.10000000000002</v>
      </c>
      <c r="K371" s="218"/>
      <c r="L371" s="39"/>
      <c r="M371" s="219" t="s">
        <v>1</v>
      </c>
      <c r="N371" s="220" t="s">
        <v>39</v>
      </c>
      <c r="O371" s="221">
        <v>0.089999999999999997</v>
      </c>
      <c r="P371" s="221">
        <f>O371*H371</f>
        <v>0.80999999999999994</v>
      </c>
      <c r="Q371" s="221">
        <v>0</v>
      </c>
      <c r="R371" s="221">
        <f>Q371*H371</f>
        <v>0</v>
      </c>
      <c r="S371" s="221">
        <v>0.028000000000000001</v>
      </c>
      <c r="T371" s="222">
        <f>S371*H371</f>
        <v>0.252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223" t="s">
        <v>239</v>
      </c>
      <c r="AT371" s="223" t="s">
        <v>136</v>
      </c>
      <c r="AU371" s="223" t="s">
        <v>84</v>
      </c>
      <c r="AY371" s="18" t="s">
        <v>133</v>
      </c>
      <c r="BE371" s="224">
        <f>IF(N371="základní",J371,0)</f>
        <v>611.10000000000002</v>
      </c>
      <c r="BF371" s="224">
        <f>IF(N371="snížená",J371,0)</f>
        <v>0</v>
      </c>
      <c r="BG371" s="224">
        <f>IF(N371="zákl. přenesená",J371,0)</f>
        <v>0</v>
      </c>
      <c r="BH371" s="224">
        <f>IF(N371="sníž. přenesená",J371,0)</f>
        <v>0</v>
      </c>
      <c r="BI371" s="224">
        <f>IF(N371="nulová",J371,0)</f>
        <v>0</v>
      </c>
      <c r="BJ371" s="18" t="s">
        <v>82</v>
      </c>
      <c r="BK371" s="224">
        <f>ROUND(I371*H371,2)</f>
        <v>611.10000000000002</v>
      </c>
      <c r="BL371" s="18" t="s">
        <v>239</v>
      </c>
      <c r="BM371" s="223" t="s">
        <v>1302</v>
      </c>
    </row>
    <row r="372" s="13" customFormat="1">
      <c r="A372" s="13"/>
      <c r="B372" s="225"/>
      <c r="C372" s="226"/>
      <c r="D372" s="227" t="s">
        <v>142</v>
      </c>
      <c r="E372" s="228" t="s">
        <v>1</v>
      </c>
      <c r="F372" s="229" t="s">
        <v>194</v>
      </c>
      <c r="G372" s="226"/>
      <c r="H372" s="230">
        <v>9</v>
      </c>
      <c r="I372" s="226"/>
      <c r="J372" s="226"/>
      <c r="K372" s="226"/>
      <c r="L372" s="231"/>
      <c r="M372" s="232"/>
      <c r="N372" s="233"/>
      <c r="O372" s="233"/>
      <c r="P372" s="233"/>
      <c r="Q372" s="233"/>
      <c r="R372" s="233"/>
      <c r="S372" s="233"/>
      <c r="T372" s="23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5" t="s">
        <v>142</v>
      </c>
      <c r="AU372" s="235" t="s">
        <v>84</v>
      </c>
      <c r="AV372" s="13" t="s">
        <v>84</v>
      </c>
      <c r="AW372" s="13" t="s">
        <v>30</v>
      </c>
      <c r="AX372" s="13" t="s">
        <v>82</v>
      </c>
      <c r="AY372" s="235" t="s">
        <v>133</v>
      </c>
    </row>
    <row r="373" s="2" customFormat="1" ht="24.15" customHeight="1">
      <c r="A373" s="33"/>
      <c r="B373" s="34"/>
      <c r="C373" s="212" t="s">
        <v>705</v>
      </c>
      <c r="D373" s="212" t="s">
        <v>136</v>
      </c>
      <c r="E373" s="213" t="s">
        <v>322</v>
      </c>
      <c r="F373" s="214" t="s">
        <v>323</v>
      </c>
      <c r="G373" s="215" t="s">
        <v>324</v>
      </c>
      <c r="H373" s="216">
        <v>11267.927</v>
      </c>
      <c r="I373" s="217">
        <v>0.40999999999999998</v>
      </c>
      <c r="J373" s="217">
        <f>ROUND(I373*H373,2)</f>
        <v>4619.8500000000004</v>
      </c>
      <c r="K373" s="218"/>
      <c r="L373" s="39"/>
      <c r="M373" s="219" t="s">
        <v>1</v>
      </c>
      <c r="N373" s="220" t="s">
        <v>39</v>
      </c>
      <c r="O373" s="221">
        <v>0</v>
      </c>
      <c r="P373" s="221">
        <f>O373*H373</f>
        <v>0</v>
      </c>
      <c r="Q373" s="221">
        <v>0</v>
      </c>
      <c r="R373" s="221">
        <f>Q373*H373</f>
        <v>0</v>
      </c>
      <c r="S373" s="221">
        <v>0</v>
      </c>
      <c r="T373" s="222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223" t="s">
        <v>239</v>
      </c>
      <c r="AT373" s="223" t="s">
        <v>136</v>
      </c>
      <c r="AU373" s="223" t="s">
        <v>84</v>
      </c>
      <c r="AY373" s="18" t="s">
        <v>133</v>
      </c>
      <c r="BE373" s="224">
        <f>IF(N373="základní",J373,0)</f>
        <v>4619.8500000000004</v>
      </c>
      <c r="BF373" s="224">
        <f>IF(N373="snížená",J373,0)</f>
        <v>0</v>
      </c>
      <c r="BG373" s="224">
        <f>IF(N373="zákl. přenesená",J373,0)</f>
        <v>0</v>
      </c>
      <c r="BH373" s="224">
        <f>IF(N373="sníž. přenesená",J373,0)</f>
        <v>0</v>
      </c>
      <c r="BI373" s="224">
        <f>IF(N373="nulová",J373,0)</f>
        <v>0</v>
      </c>
      <c r="BJ373" s="18" t="s">
        <v>82</v>
      </c>
      <c r="BK373" s="224">
        <f>ROUND(I373*H373,2)</f>
        <v>4619.8500000000004</v>
      </c>
      <c r="BL373" s="18" t="s">
        <v>239</v>
      </c>
      <c r="BM373" s="223" t="s">
        <v>1303</v>
      </c>
    </row>
    <row r="374" s="12" customFormat="1" ht="22.8" customHeight="1">
      <c r="A374" s="12"/>
      <c r="B374" s="197"/>
      <c r="C374" s="198"/>
      <c r="D374" s="199" t="s">
        <v>73</v>
      </c>
      <c r="E374" s="210" t="s">
        <v>1304</v>
      </c>
      <c r="F374" s="210" t="s">
        <v>1305</v>
      </c>
      <c r="G374" s="198"/>
      <c r="H374" s="198"/>
      <c r="I374" s="198"/>
      <c r="J374" s="211">
        <f>BK374</f>
        <v>248998.10000000001</v>
      </c>
      <c r="K374" s="198"/>
      <c r="L374" s="202"/>
      <c r="M374" s="203"/>
      <c r="N374" s="204"/>
      <c r="O374" s="204"/>
      <c r="P374" s="205">
        <f>SUM(P375:P382)</f>
        <v>8.6142800000000008</v>
      </c>
      <c r="Q374" s="204"/>
      <c r="R374" s="205">
        <f>SUM(R375:R382)</f>
        <v>0.065497479999999997</v>
      </c>
      <c r="S374" s="204"/>
      <c r="T374" s="206">
        <f>SUM(T375:T382)</f>
        <v>0.001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07" t="s">
        <v>84</v>
      </c>
      <c r="AT374" s="208" t="s">
        <v>73</v>
      </c>
      <c r="AU374" s="208" t="s">
        <v>82</v>
      </c>
      <c r="AY374" s="207" t="s">
        <v>133</v>
      </c>
      <c r="BK374" s="209">
        <f>SUM(BK375:BK382)</f>
        <v>248998.10000000001</v>
      </c>
    </row>
    <row r="375" s="2" customFormat="1" ht="37.8" customHeight="1">
      <c r="A375" s="33"/>
      <c r="B375" s="34"/>
      <c r="C375" s="212" t="s">
        <v>1306</v>
      </c>
      <c r="D375" s="212" t="s">
        <v>136</v>
      </c>
      <c r="E375" s="213" t="s">
        <v>1307</v>
      </c>
      <c r="F375" s="214" t="s">
        <v>1308</v>
      </c>
      <c r="G375" s="215" t="s">
        <v>304</v>
      </c>
      <c r="H375" s="216">
        <v>1</v>
      </c>
      <c r="I375" s="217">
        <v>89600</v>
      </c>
      <c r="J375" s="217">
        <f>ROUND(I375*H375,2)</f>
        <v>89600</v>
      </c>
      <c r="K375" s="218"/>
      <c r="L375" s="39"/>
      <c r="M375" s="219" t="s">
        <v>1</v>
      </c>
      <c r="N375" s="220" t="s">
        <v>39</v>
      </c>
      <c r="O375" s="221">
        <v>2.1360000000000001</v>
      </c>
      <c r="P375" s="221">
        <f>O375*H375</f>
        <v>2.1360000000000001</v>
      </c>
      <c r="Q375" s="221">
        <v>0.00024000000000000001</v>
      </c>
      <c r="R375" s="221">
        <f>Q375*H375</f>
        <v>0.00024000000000000001</v>
      </c>
      <c r="S375" s="221">
        <v>0</v>
      </c>
      <c r="T375" s="22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223" t="s">
        <v>239</v>
      </c>
      <c r="AT375" s="223" t="s">
        <v>136</v>
      </c>
      <c r="AU375" s="223" t="s">
        <v>84</v>
      </c>
      <c r="AY375" s="18" t="s">
        <v>133</v>
      </c>
      <c r="BE375" s="224">
        <f>IF(N375="základní",J375,0)</f>
        <v>89600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18" t="s">
        <v>82</v>
      </c>
      <c r="BK375" s="224">
        <f>ROUND(I375*H375,2)</f>
        <v>89600</v>
      </c>
      <c r="BL375" s="18" t="s">
        <v>239</v>
      </c>
      <c r="BM375" s="223" t="s">
        <v>1309</v>
      </c>
    </row>
    <row r="376" s="2" customFormat="1" ht="33" customHeight="1">
      <c r="A376" s="33"/>
      <c r="B376" s="34"/>
      <c r="C376" s="212" t="s">
        <v>1310</v>
      </c>
      <c r="D376" s="212" t="s">
        <v>136</v>
      </c>
      <c r="E376" s="213" t="s">
        <v>1311</v>
      </c>
      <c r="F376" s="214" t="s">
        <v>1312</v>
      </c>
      <c r="G376" s="215" t="s">
        <v>304</v>
      </c>
      <c r="H376" s="216">
        <v>1</v>
      </c>
      <c r="I376" s="217">
        <v>130400</v>
      </c>
      <c r="J376" s="217">
        <f>ROUND(I376*H376,2)</f>
        <v>130400</v>
      </c>
      <c r="K376" s="218"/>
      <c r="L376" s="39"/>
      <c r="M376" s="219" t="s">
        <v>1</v>
      </c>
      <c r="N376" s="220" t="s">
        <v>39</v>
      </c>
      <c r="O376" s="221">
        <v>2.1360000000000001</v>
      </c>
      <c r="P376" s="221">
        <f>O376*H376</f>
        <v>2.1360000000000001</v>
      </c>
      <c r="Q376" s="221">
        <v>0.00024000000000000001</v>
      </c>
      <c r="R376" s="221">
        <f>Q376*H376</f>
        <v>0.00024000000000000001</v>
      </c>
      <c r="S376" s="221">
        <v>0</v>
      </c>
      <c r="T376" s="222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223" t="s">
        <v>239</v>
      </c>
      <c r="AT376" s="223" t="s">
        <v>136</v>
      </c>
      <c r="AU376" s="223" t="s">
        <v>84</v>
      </c>
      <c r="AY376" s="18" t="s">
        <v>133</v>
      </c>
      <c r="BE376" s="224">
        <f>IF(N376="základní",J376,0)</f>
        <v>130400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8" t="s">
        <v>82</v>
      </c>
      <c r="BK376" s="224">
        <f>ROUND(I376*H376,2)</f>
        <v>130400</v>
      </c>
      <c r="BL376" s="18" t="s">
        <v>239</v>
      </c>
      <c r="BM376" s="223" t="s">
        <v>1313</v>
      </c>
    </row>
    <row r="377" s="2" customFormat="1" ht="16.5" customHeight="1">
      <c r="A377" s="33"/>
      <c r="B377" s="34"/>
      <c r="C377" s="212" t="s">
        <v>1314</v>
      </c>
      <c r="D377" s="212" t="s">
        <v>136</v>
      </c>
      <c r="E377" s="213" t="s">
        <v>1315</v>
      </c>
      <c r="F377" s="214" t="s">
        <v>1316</v>
      </c>
      <c r="G377" s="215" t="s">
        <v>139</v>
      </c>
      <c r="H377" s="216">
        <v>8.4280000000000008</v>
      </c>
      <c r="I377" s="217">
        <v>338</v>
      </c>
      <c r="J377" s="217">
        <f>ROUND(I377*H377,2)</f>
        <v>2848.6599999999999</v>
      </c>
      <c r="K377" s="218"/>
      <c r="L377" s="39"/>
      <c r="M377" s="219" t="s">
        <v>1</v>
      </c>
      <c r="N377" s="220" t="s">
        <v>39</v>
      </c>
      <c r="O377" s="221">
        <v>0.51000000000000001</v>
      </c>
      <c r="P377" s="221">
        <f>O377*H377</f>
        <v>4.2982800000000001</v>
      </c>
      <c r="Q377" s="221">
        <v>1.0000000000000001E-05</v>
      </c>
      <c r="R377" s="221">
        <f>Q377*H377</f>
        <v>8.4280000000000013E-05</v>
      </c>
      <c r="S377" s="221">
        <v>0</v>
      </c>
      <c r="T377" s="222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223" t="s">
        <v>140</v>
      </c>
      <c r="AT377" s="223" t="s">
        <v>136</v>
      </c>
      <c r="AU377" s="223" t="s">
        <v>84</v>
      </c>
      <c r="AY377" s="18" t="s">
        <v>133</v>
      </c>
      <c r="BE377" s="224">
        <f>IF(N377="základní",J377,0)</f>
        <v>2848.6599999999999</v>
      </c>
      <c r="BF377" s="224">
        <f>IF(N377="snížená",J377,0)</f>
        <v>0</v>
      </c>
      <c r="BG377" s="224">
        <f>IF(N377="zákl. přenesená",J377,0)</f>
        <v>0</v>
      </c>
      <c r="BH377" s="224">
        <f>IF(N377="sníž. přenesená",J377,0)</f>
        <v>0</v>
      </c>
      <c r="BI377" s="224">
        <f>IF(N377="nulová",J377,0)</f>
        <v>0</v>
      </c>
      <c r="BJ377" s="18" t="s">
        <v>82</v>
      </c>
      <c r="BK377" s="224">
        <f>ROUND(I377*H377,2)</f>
        <v>2848.6599999999999</v>
      </c>
      <c r="BL377" s="18" t="s">
        <v>140</v>
      </c>
      <c r="BM377" s="223" t="s">
        <v>1317</v>
      </c>
    </row>
    <row r="378" s="13" customFormat="1">
      <c r="A378" s="13"/>
      <c r="B378" s="225"/>
      <c r="C378" s="226"/>
      <c r="D378" s="227" t="s">
        <v>142</v>
      </c>
      <c r="E378" s="228" t="s">
        <v>1</v>
      </c>
      <c r="F378" s="229" t="s">
        <v>1318</v>
      </c>
      <c r="G378" s="226"/>
      <c r="H378" s="230">
        <v>8.4280000000000008</v>
      </c>
      <c r="I378" s="226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5" t="s">
        <v>142</v>
      </c>
      <c r="AU378" s="235" t="s">
        <v>84</v>
      </c>
      <c r="AV378" s="13" t="s">
        <v>84</v>
      </c>
      <c r="AW378" s="13" t="s">
        <v>30</v>
      </c>
      <c r="AX378" s="13" t="s">
        <v>82</v>
      </c>
      <c r="AY378" s="235" t="s">
        <v>133</v>
      </c>
    </row>
    <row r="379" s="2" customFormat="1" ht="16.5" customHeight="1">
      <c r="A379" s="33"/>
      <c r="B379" s="34"/>
      <c r="C379" s="255" t="s">
        <v>1319</v>
      </c>
      <c r="D379" s="255" t="s">
        <v>363</v>
      </c>
      <c r="E379" s="256" t="s">
        <v>1320</v>
      </c>
      <c r="F379" s="257" t="s">
        <v>1321</v>
      </c>
      <c r="G379" s="258" t="s">
        <v>139</v>
      </c>
      <c r="H379" s="259">
        <v>9.5489999999999995</v>
      </c>
      <c r="I379" s="260">
        <v>458</v>
      </c>
      <c r="J379" s="260">
        <f>ROUND(I379*H379,2)</f>
        <v>4373.4399999999996</v>
      </c>
      <c r="K379" s="261"/>
      <c r="L379" s="262"/>
      <c r="M379" s="263" t="s">
        <v>1</v>
      </c>
      <c r="N379" s="264" t="s">
        <v>39</v>
      </c>
      <c r="O379" s="221">
        <v>0</v>
      </c>
      <c r="P379" s="221">
        <f>O379*H379</f>
        <v>0</v>
      </c>
      <c r="Q379" s="221">
        <v>0.0067999999999999996</v>
      </c>
      <c r="R379" s="221">
        <f>Q379*H379</f>
        <v>0.064933199999999996</v>
      </c>
      <c r="S379" s="221">
        <v>0</v>
      </c>
      <c r="T379" s="222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223" t="s">
        <v>200</v>
      </c>
      <c r="AT379" s="223" t="s">
        <v>363</v>
      </c>
      <c r="AU379" s="223" t="s">
        <v>84</v>
      </c>
      <c r="AY379" s="18" t="s">
        <v>133</v>
      </c>
      <c r="BE379" s="224">
        <f>IF(N379="základní",J379,0)</f>
        <v>4373.4399999999996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18" t="s">
        <v>82</v>
      </c>
      <c r="BK379" s="224">
        <f>ROUND(I379*H379,2)</f>
        <v>4373.4399999999996</v>
      </c>
      <c r="BL379" s="18" t="s">
        <v>140</v>
      </c>
      <c r="BM379" s="223" t="s">
        <v>1322</v>
      </c>
    </row>
    <row r="380" s="13" customFormat="1">
      <c r="A380" s="13"/>
      <c r="B380" s="225"/>
      <c r="C380" s="226"/>
      <c r="D380" s="227" t="s">
        <v>142</v>
      </c>
      <c r="E380" s="226"/>
      <c r="F380" s="229" t="s">
        <v>1323</v>
      </c>
      <c r="G380" s="226"/>
      <c r="H380" s="230">
        <v>9.5489999999999995</v>
      </c>
      <c r="I380" s="226"/>
      <c r="J380" s="226"/>
      <c r="K380" s="226"/>
      <c r="L380" s="231"/>
      <c r="M380" s="232"/>
      <c r="N380" s="233"/>
      <c r="O380" s="233"/>
      <c r="P380" s="233"/>
      <c r="Q380" s="233"/>
      <c r="R380" s="233"/>
      <c r="S380" s="233"/>
      <c r="T380" s="23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5" t="s">
        <v>142</v>
      </c>
      <c r="AU380" s="235" t="s">
        <v>84</v>
      </c>
      <c r="AV380" s="13" t="s">
        <v>84</v>
      </c>
      <c r="AW380" s="13" t="s">
        <v>4</v>
      </c>
      <c r="AX380" s="13" t="s">
        <v>82</v>
      </c>
      <c r="AY380" s="235" t="s">
        <v>133</v>
      </c>
    </row>
    <row r="381" s="2" customFormat="1" ht="24.15" customHeight="1">
      <c r="A381" s="33"/>
      <c r="B381" s="34"/>
      <c r="C381" s="212" t="s">
        <v>1324</v>
      </c>
      <c r="D381" s="212" t="s">
        <v>136</v>
      </c>
      <c r="E381" s="213" t="s">
        <v>1325</v>
      </c>
      <c r="F381" s="214" t="s">
        <v>1326</v>
      </c>
      <c r="G381" s="215" t="s">
        <v>304</v>
      </c>
      <c r="H381" s="216">
        <v>1</v>
      </c>
      <c r="I381" s="217">
        <v>20000</v>
      </c>
      <c r="J381" s="217">
        <f>ROUND(I381*H381,2)</f>
        <v>20000</v>
      </c>
      <c r="K381" s="218"/>
      <c r="L381" s="39"/>
      <c r="M381" s="219" t="s">
        <v>1</v>
      </c>
      <c r="N381" s="220" t="s">
        <v>39</v>
      </c>
      <c r="O381" s="221">
        <v>0.043999999999999997</v>
      </c>
      <c r="P381" s="221">
        <f>O381*H381</f>
        <v>0.043999999999999997</v>
      </c>
      <c r="Q381" s="221">
        <v>0</v>
      </c>
      <c r="R381" s="221">
        <f>Q381*H381</f>
        <v>0</v>
      </c>
      <c r="S381" s="221">
        <v>0.001</v>
      </c>
      <c r="T381" s="222">
        <f>S381*H381</f>
        <v>0.001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223" t="s">
        <v>239</v>
      </c>
      <c r="AT381" s="223" t="s">
        <v>136</v>
      </c>
      <c r="AU381" s="223" t="s">
        <v>84</v>
      </c>
      <c r="AY381" s="18" t="s">
        <v>133</v>
      </c>
      <c r="BE381" s="224">
        <f>IF(N381="základní",J381,0)</f>
        <v>20000</v>
      </c>
      <c r="BF381" s="224">
        <f>IF(N381="snížená",J381,0)</f>
        <v>0</v>
      </c>
      <c r="BG381" s="224">
        <f>IF(N381="zákl. přenesená",J381,0)</f>
        <v>0</v>
      </c>
      <c r="BH381" s="224">
        <f>IF(N381="sníž. přenesená",J381,0)</f>
        <v>0</v>
      </c>
      <c r="BI381" s="224">
        <f>IF(N381="nulová",J381,0)</f>
        <v>0</v>
      </c>
      <c r="BJ381" s="18" t="s">
        <v>82</v>
      </c>
      <c r="BK381" s="224">
        <f>ROUND(I381*H381,2)</f>
        <v>20000</v>
      </c>
      <c r="BL381" s="18" t="s">
        <v>239</v>
      </c>
      <c r="BM381" s="223" t="s">
        <v>1327</v>
      </c>
    </row>
    <row r="382" s="2" customFormat="1" ht="24.15" customHeight="1">
      <c r="A382" s="33"/>
      <c r="B382" s="34"/>
      <c r="C382" s="212" t="s">
        <v>1328</v>
      </c>
      <c r="D382" s="212" t="s">
        <v>136</v>
      </c>
      <c r="E382" s="213" t="s">
        <v>1329</v>
      </c>
      <c r="F382" s="214" t="s">
        <v>1330</v>
      </c>
      <c r="G382" s="215" t="s">
        <v>324</v>
      </c>
      <c r="H382" s="216">
        <v>2400</v>
      </c>
      <c r="I382" s="217">
        <v>0.73999999999999999</v>
      </c>
      <c r="J382" s="217">
        <f>ROUND(I382*H382,2)</f>
        <v>1776</v>
      </c>
      <c r="K382" s="218"/>
      <c r="L382" s="39"/>
      <c r="M382" s="219" t="s">
        <v>1</v>
      </c>
      <c r="N382" s="220" t="s">
        <v>39</v>
      </c>
      <c r="O382" s="221">
        <v>0</v>
      </c>
      <c r="P382" s="221">
        <f>O382*H382</f>
        <v>0</v>
      </c>
      <c r="Q382" s="221">
        <v>0</v>
      </c>
      <c r="R382" s="221">
        <f>Q382*H382</f>
        <v>0</v>
      </c>
      <c r="S382" s="221">
        <v>0</v>
      </c>
      <c r="T382" s="222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223" t="s">
        <v>239</v>
      </c>
      <c r="AT382" s="223" t="s">
        <v>136</v>
      </c>
      <c r="AU382" s="223" t="s">
        <v>84</v>
      </c>
      <c r="AY382" s="18" t="s">
        <v>133</v>
      </c>
      <c r="BE382" s="224">
        <f>IF(N382="základní",J382,0)</f>
        <v>1776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18" t="s">
        <v>82</v>
      </c>
      <c r="BK382" s="224">
        <f>ROUND(I382*H382,2)</f>
        <v>1776</v>
      </c>
      <c r="BL382" s="18" t="s">
        <v>239</v>
      </c>
      <c r="BM382" s="223" t="s">
        <v>1331</v>
      </c>
    </row>
    <row r="383" s="12" customFormat="1" ht="22.8" customHeight="1">
      <c r="A383" s="12"/>
      <c r="B383" s="197"/>
      <c r="C383" s="198"/>
      <c r="D383" s="199" t="s">
        <v>73</v>
      </c>
      <c r="E383" s="210" t="s">
        <v>326</v>
      </c>
      <c r="F383" s="210" t="s">
        <v>327</v>
      </c>
      <c r="G383" s="198"/>
      <c r="H383" s="198"/>
      <c r="I383" s="198"/>
      <c r="J383" s="211">
        <f>BK383</f>
        <v>713032.56000000006</v>
      </c>
      <c r="K383" s="198"/>
      <c r="L383" s="202"/>
      <c r="M383" s="203"/>
      <c r="N383" s="204"/>
      <c r="O383" s="204"/>
      <c r="P383" s="205">
        <f>SUM(P384:P450)</f>
        <v>408.38947600000006</v>
      </c>
      <c r="Q383" s="204"/>
      <c r="R383" s="205">
        <f>SUM(R384:R450)</f>
        <v>8.6870390200000003</v>
      </c>
      <c r="S383" s="204"/>
      <c r="T383" s="206">
        <f>SUM(T384:T450)</f>
        <v>22.679462279999999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07" t="s">
        <v>84</v>
      </c>
      <c r="AT383" s="208" t="s">
        <v>73</v>
      </c>
      <c r="AU383" s="208" t="s">
        <v>82</v>
      </c>
      <c r="AY383" s="207" t="s">
        <v>133</v>
      </c>
      <c r="BK383" s="209">
        <f>SUM(BK384:BK450)</f>
        <v>713032.56000000006</v>
      </c>
    </row>
    <row r="384" s="2" customFormat="1" ht="16.5" customHeight="1">
      <c r="A384" s="33"/>
      <c r="B384" s="34"/>
      <c r="C384" s="212" t="s">
        <v>1332</v>
      </c>
      <c r="D384" s="212" t="s">
        <v>136</v>
      </c>
      <c r="E384" s="213" t="s">
        <v>329</v>
      </c>
      <c r="F384" s="214" t="s">
        <v>330</v>
      </c>
      <c r="G384" s="215" t="s">
        <v>139</v>
      </c>
      <c r="H384" s="216">
        <v>187.28999999999999</v>
      </c>
      <c r="I384" s="217">
        <v>17.300000000000001</v>
      </c>
      <c r="J384" s="217">
        <f>ROUND(I384*H384,2)</f>
        <v>3240.1199999999999</v>
      </c>
      <c r="K384" s="218"/>
      <c r="L384" s="39"/>
      <c r="M384" s="219" t="s">
        <v>1</v>
      </c>
      <c r="N384" s="220" t="s">
        <v>39</v>
      </c>
      <c r="O384" s="221">
        <v>0.024</v>
      </c>
      <c r="P384" s="221">
        <f>O384*H384</f>
        <v>4.4949599999999998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223" t="s">
        <v>239</v>
      </c>
      <c r="AT384" s="223" t="s">
        <v>136</v>
      </c>
      <c r="AU384" s="223" t="s">
        <v>84</v>
      </c>
      <c r="AY384" s="18" t="s">
        <v>133</v>
      </c>
      <c r="BE384" s="224">
        <f>IF(N384="základní",J384,0)</f>
        <v>3240.1199999999999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8" t="s">
        <v>82</v>
      </c>
      <c r="BK384" s="224">
        <f>ROUND(I384*H384,2)</f>
        <v>3240.1199999999999</v>
      </c>
      <c r="BL384" s="18" t="s">
        <v>239</v>
      </c>
      <c r="BM384" s="223" t="s">
        <v>1333</v>
      </c>
    </row>
    <row r="385" s="15" customFormat="1">
      <c r="A385" s="15"/>
      <c r="B385" s="246"/>
      <c r="C385" s="247"/>
      <c r="D385" s="227" t="s">
        <v>142</v>
      </c>
      <c r="E385" s="248" t="s">
        <v>1</v>
      </c>
      <c r="F385" s="249" t="s">
        <v>1334</v>
      </c>
      <c r="G385" s="247"/>
      <c r="H385" s="248" t="s">
        <v>1</v>
      </c>
      <c r="I385" s="247"/>
      <c r="J385" s="247"/>
      <c r="K385" s="247"/>
      <c r="L385" s="250"/>
      <c r="M385" s="251"/>
      <c r="N385" s="252"/>
      <c r="O385" s="252"/>
      <c r="P385" s="252"/>
      <c r="Q385" s="252"/>
      <c r="R385" s="252"/>
      <c r="S385" s="252"/>
      <c r="T385" s="253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54" t="s">
        <v>142</v>
      </c>
      <c r="AU385" s="254" t="s">
        <v>84</v>
      </c>
      <c r="AV385" s="15" t="s">
        <v>82</v>
      </c>
      <c r="AW385" s="15" t="s">
        <v>30</v>
      </c>
      <c r="AX385" s="15" t="s">
        <v>74</v>
      </c>
      <c r="AY385" s="254" t="s">
        <v>133</v>
      </c>
    </row>
    <row r="386" s="13" customFormat="1">
      <c r="A386" s="13"/>
      <c r="B386" s="225"/>
      <c r="C386" s="226"/>
      <c r="D386" s="227" t="s">
        <v>142</v>
      </c>
      <c r="E386" s="228" t="s">
        <v>1</v>
      </c>
      <c r="F386" s="229" t="s">
        <v>1335</v>
      </c>
      <c r="G386" s="226"/>
      <c r="H386" s="230">
        <v>187.28999999999999</v>
      </c>
      <c r="I386" s="226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5" t="s">
        <v>142</v>
      </c>
      <c r="AU386" s="235" t="s">
        <v>84</v>
      </c>
      <c r="AV386" s="13" t="s">
        <v>84</v>
      </c>
      <c r="AW386" s="13" t="s">
        <v>30</v>
      </c>
      <c r="AX386" s="13" t="s">
        <v>82</v>
      </c>
      <c r="AY386" s="235" t="s">
        <v>133</v>
      </c>
    </row>
    <row r="387" s="2" customFormat="1" ht="16.5" customHeight="1">
      <c r="A387" s="33"/>
      <c r="B387" s="34"/>
      <c r="C387" s="212" t="s">
        <v>1336</v>
      </c>
      <c r="D387" s="212" t="s">
        <v>136</v>
      </c>
      <c r="E387" s="213" t="s">
        <v>337</v>
      </c>
      <c r="F387" s="214" t="s">
        <v>338</v>
      </c>
      <c r="G387" s="215" t="s">
        <v>139</v>
      </c>
      <c r="H387" s="216">
        <v>374.57999999999998</v>
      </c>
      <c r="I387" s="217">
        <v>65.299999999999997</v>
      </c>
      <c r="J387" s="217">
        <f>ROUND(I387*H387,2)</f>
        <v>24460.07</v>
      </c>
      <c r="K387" s="218"/>
      <c r="L387" s="39"/>
      <c r="M387" s="219" t="s">
        <v>1</v>
      </c>
      <c r="N387" s="220" t="s">
        <v>39</v>
      </c>
      <c r="O387" s="221">
        <v>0.043999999999999997</v>
      </c>
      <c r="P387" s="221">
        <f>O387*H387</f>
        <v>16.48152</v>
      </c>
      <c r="Q387" s="221">
        <v>0.00029999999999999997</v>
      </c>
      <c r="R387" s="221">
        <f>Q387*H387</f>
        <v>0.11237399999999999</v>
      </c>
      <c r="S387" s="221">
        <v>0</v>
      </c>
      <c r="T387" s="222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223" t="s">
        <v>239</v>
      </c>
      <c r="AT387" s="223" t="s">
        <v>136</v>
      </c>
      <c r="AU387" s="223" t="s">
        <v>84</v>
      </c>
      <c r="AY387" s="18" t="s">
        <v>133</v>
      </c>
      <c r="BE387" s="224">
        <f>IF(N387="základní",J387,0)</f>
        <v>24460.07</v>
      </c>
      <c r="BF387" s="224">
        <f>IF(N387="snížená",J387,0)</f>
        <v>0</v>
      </c>
      <c r="BG387" s="224">
        <f>IF(N387="zákl. přenesená",J387,0)</f>
        <v>0</v>
      </c>
      <c r="BH387" s="224">
        <f>IF(N387="sníž. přenesená",J387,0)</f>
        <v>0</v>
      </c>
      <c r="BI387" s="224">
        <f>IF(N387="nulová",J387,0)</f>
        <v>0</v>
      </c>
      <c r="BJ387" s="18" t="s">
        <v>82</v>
      </c>
      <c r="BK387" s="224">
        <f>ROUND(I387*H387,2)</f>
        <v>24460.07</v>
      </c>
      <c r="BL387" s="18" t="s">
        <v>239</v>
      </c>
      <c r="BM387" s="223" t="s">
        <v>1337</v>
      </c>
    </row>
    <row r="388" s="13" customFormat="1">
      <c r="A388" s="13"/>
      <c r="B388" s="225"/>
      <c r="C388" s="226"/>
      <c r="D388" s="227" t="s">
        <v>142</v>
      </c>
      <c r="E388" s="228" t="s">
        <v>1</v>
      </c>
      <c r="F388" s="229" t="s">
        <v>1338</v>
      </c>
      <c r="G388" s="226"/>
      <c r="H388" s="230">
        <v>374.57999999999998</v>
      </c>
      <c r="I388" s="226"/>
      <c r="J388" s="226"/>
      <c r="K388" s="226"/>
      <c r="L388" s="231"/>
      <c r="M388" s="232"/>
      <c r="N388" s="233"/>
      <c r="O388" s="233"/>
      <c r="P388" s="233"/>
      <c r="Q388" s="233"/>
      <c r="R388" s="233"/>
      <c r="S388" s="233"/>
      <c r="T388" s="23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5" t="s">
        <v>142</v>
      </c>
      <c r="AU388" s="235" t="s">
        <v>84</v>
      </c>
      <c r="AV388" s="13" t="s">
        <v>84</v>
      </c>
      <c r="AW388" s="13" t="s">
        <v>30</v>
      </c>
      <c r="AX388" s="13" t="s">
        <v>82</v>
      </c>
      <c r="AY388" s="235" t="s">
        <v>133</v>
      </c>
    </row>
    <row r="389" s="2" customFormat="1" ht="24.15" customHeight="1">
      <c r="A389" s="33"/>
      <c r="B389" s="34"/>
      <c r="C389" s="212" t="s">
        <v>1339</v>
      </c>
      <c r="D389" s="212" t="s">
        <v>136</v>
      </c>
      <c r="E389" s="213" t="s">
        <v>342</v>
      </c>
      <c r="F389" s="214" t="s">
        <v>343</v>
      </c>
      <c r="G389" s="215" t="s">
        <v>139</v>
      </c>
      <c r="H389" s="216">
        <v>187.28999999999999</v>
      </c>
      <c r="I389" s="217">
        <v>799</v>
      </c>
      <c r="J389" s="217">
        <f>ROUND(I389*H389,2)</f>
        <v>149644.70999999999</v>
      </c>
      <c r="K389" s="218"/>
      <c r="L389" s="39"/>
      <c r="M389" s="219" t="s">
        <v>1</v>
      </c>
      <c r="N389" s="220" t="s">
        <v>39</v>
      </c>
      <c r="O389" s="221">
        <v>0.34999999999999998</v>
      </c>
      <c r="P389" s="221">
        <f>O389*H389</f>
        <v>65.55149999999999</v>
      </c>
      <c r="Q389" s="221">
        <v>0.014999999999999999</v>
      </c>
      <c r="R389" s="221">
        <f>Q389*H389</f>
        <v>2.8093499999999998</v>
      </c>
      <c r="S389" s="221">
        <v>0</v>
      </c>
      <c r="T389" s="222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223" t="s">
        <v>239</v>
      </c>
      <c r="AT389" s="223" t="s">
        <v>136</v>
      </c>
      <c r="AU389" s="223" t="s">
        <v>84</v>
      </c>
      <c r="AY389" s="18" t="s">
        <v>133</v>
      </c>
      <c r="BE389" s="224">
        <f>IF(N389="základní",J389,0)</f>
        <v>149644.70999999999</v>
      </c>
      <c r="BF389" s="224">
        <f>IF(N389="snížená",J389,0)</f>
        <v>0</v>
      </c>
      <c r="BG389" s="224">
        <f>IF(N389="zákl. přenesená",J389,0)</f>
        <v>0</v>
      </c>
      <c r="BH389" s="224">
        <f>IF(N389="sníž. přenesená",J389,0)</f>
        <v>0</v>
      </c>
      <c r="BI389" s="224">
        <f>IF(N389="nulová",J389,0)</f>
        <v>0</v>
      </c>
      <c r="BJ389" s="18" t="s">
        <v>82</v>
      </c>
      <c r="BK389" s="224">
        <f>ROUND(I389*H389,2)</f>
        <v>149644.70999999999</v>
      </c>
      <c r="BL389" s="18" t="s">
        <v>239</v>
      </c>
      <c r="BM389" s="223" t="s">
        <v>1340</v>
      </c>
    </row>
    <row r="390" s="2" customFormat="1" ht="24.15" customHeight="1">
      <c r="A390" s="33"/>
      <c r="B390" s="34"/>
      <c r="C390" s="212" t="s">
        <v>1341</v>
      </c>
      <c r="D390" s="212" t="s">
        <v>136</v>
      </c>
      <c r="E390" s="213" t="s">
        <v>346</v>
      </c>
      <c r="F390" s="214" t="s">
        <v>347</v>
      </c>
      <c r="G390" s="215" t="s">
        <v>219</v>
      </c>
      <c r="H390" s="216">
        <v>144.15199999999999</v>
      </c>
      <c r="I390" s="217">
        <v>49</v>
      </c>
      <c r="J390" s="217">
        <f>ROUND(I390*H390,2)</f>
        <v>7063.4499999999998</v>
      </c>
      <c r="K390" s="218"/>
      <c r="L390" s="39"/>
      <c r="M390" s="219" t="s">
        <v>1</v>
      </c>
      <c r="N390" s="220" t="s">
        <v>39</v>
      </c>
      <c r="O390" s="221">
        <v>0.098000000000000004</v>
      </c>
      <c r="P390" s="221">
        <f>O390*H390</f>
        <v>14.126895999999999</v>
      </c>
      <c r="Q390" s="221">
        <v>0</v>
      </c>
      <c r="R390" s="221">
        <f>Q390*H390</f>
        <v>0</v>
      </c>
      <c r="S390" s="221">
        <v>0.01174</v>
      </c>
      <c r="T390" s="222">
        <f>S390*H390</f>
        <v>1.6923444799999998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223" t="s">
        <v>239</v>
      </c>
      <c r="AT390" s="223" t="s">
        <v>136</v>
      </c>
      <c r="AU390" s="223" t="s">
        <v>84</v>
      </c>
      <c r="AY390" s="18" t="s">
        <v>133</v>
      </c>
      <c r="BE390" s="224">
        <f>IF(N390="základní",J390,0)</f>
        <v>7063.4499999999998</v>
      </c>
      <c r="BF390" s="224">
        <f>IF(N390="snížená",J390,0)</f>
        <v>0</v>
      </c>
      <c r="BG390" s="224">
        <f>IF(N390="zákl. přenesená",J390,0)</f>
        <v>0</v>
      </c>
      <c r="BH390" s="224">
        <f>IF(N390="sníž. přenesená",J390,0)</f>
        <v>0</v>
      </c>
      <c r="BI390" s="224">
        <f>IF(N390="nulová",J390,0)</f>
        <v>0</v>
      </c>
      <c r="BJ390" s="18" t="s">
        <v>82</v>
      </c>
      <c r="BK390" s="224">
        <f>ROUND(I390*H390,2)</f>
        <v>7063.4499999999998</v>
      </c>
      <c r="BL390" s="18" t="s">
        <v>239</v>
      </c>
      <c r="BM390" s="223" t="s">
        <v>1342</v>
      </c>
    </row>
    <row r="391" s="13" customFormat="1">
      <c r="A391" s="13"/>
      <c r="B391" s="225"/>
      <c r="C391" s="226"/>
      <c r="D391" s="227" t="s">
        <v>142</v>
      </c>
      <c r="E391" s="228" t="s">
        <v>1</v>
      </c>
      <c r="F391" s="229" t="s">
        <v>1343</v>
      </c>
      <c r="G391" s="226"/>
      <c r="H391" s="230">
        <v>47.552</v>
      </c>
      <c r="I391" s="226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5" t="s">
        <v>142</v>
      </c>
      <c r="AU391" s="235" t="s">
        <v>84</v>
      </c>
      <c r="AV391" s="13" t="s">
        <v>84</v>
      </c>
      <c r="AW391" s="13" t="s">
        <v>30</v>
      </c>
      <c r="AX391" s="13" t="s">
        <v>74</v>
      </c>
      <c r="AY391" s="235" t="s">
        <v>133</v>
      </c>
    </row>
    <row r="392" s="13" customFormat="1">
      <c r="A392" s="13"/>
      <c r="B392" s="225"/>
      <c r="C392" s="226"/>
      <c r="D392" s="227" t="s">
        <v>142</v>
      </c>
      <c r="E392" s="228" t="s">
        <v>1</v>
      </c>
      <c r="F392" s="229" t="s">
        <v>1344</v>
      </c>
      <c r="G392" s="226"/>
      <c r="H392" s="230">
        <v>17.800000000000001</v>
      </c>
      <c r="I392" s="226"/>
      <c r="J392" s="226"/>
      <c r="K392" s="226"/>
      <c r="L392" s="231"/>
      <c r="M392" s="232"/>
      <c r="N392" s="233"/>
      <c r="O392" s="233"/>
      <c r="P392" s="233"/>
      <c r="Q392" s="233"/>
      <c r="R392" s="233"/>
      <c r="S392" s="233"/>
      <c r="T392" s="23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5" t="s">
        <v>142</v>
      </c>
      <c r="AU392" s="235" t="s">
        <v>84</v>
      </c>
      <c r="AV392" s="13" t="s">
        <v>84</v>
      </c>
      <c r="AW392" s="13" t="s">
        <v>30</v>
      </c>
      <c r="AX392" s="13" t="s">
        <v>74</v>
      </c>
      <c r="AY392" s="235" t="s">
        <v>133</v>
      </c>
    </row>
    <row r="393" s="13" customFormat="1">
      <c r="A393" s="13"/>
      <c r="B393" s="225"/>
      <c r="C393" s="226"/>
      <c r="D393" s="227" t="s">
        <v>142</v>
      </c>
      <c r="E393" s="228" t="s">
        <v>1</v>
      </c>
      <c r="F393" s="229" t="s">
        <v>1345</v>
      </c>
      <c r="G393" s="226"/>
      <c r="H393" s="230">
        <v>5.7999999999999998</v>
      </c>
      <c r="I393" s="226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5" t="s">
        <v>142</v>
      </c>
      <c r="AU393" s="235" t="s">
        <v>84</v>
      </c>
      <c r="AV393" s="13" t="s">
        <v>84</v>
      </c>
      <c r="AW393" s="13" t="s">
        <v>30</v>
      </c>
      <c r="AX393" s="13" t="s">
        <v>74</v>
      </c>
      <c r="AY393" s="235" t="s">
        <v>133</v>
      </c>
    </row>
    <row r="394" s="13" customFormat="1">
      <c r="A394" s="13"/>
      <c r="B394" s="225"/>
      <c r="C394" s="226"/>
      <c r="D394" s="227" t="s">
        <v>142</v>
      </c>
      <c r="E394" s="228" t="s">
        <v>1</v>
      </c>
      <c r="F394" s="229" t="s">
        <v>1346</v>
      </c>
      <c r="G394" s="226"/>
      <c r="H394" s="230">
        <v>5.25</v>
      </c>
      <c r="I394" s="226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5" t="s">
        <v>142</v>
      </c>
      <c r="AU394" s="235" t="s">
        <v>84</v>
      </c>
      <c r="AV394" s="13" t="s">
        <v>84</v>
      </c>
      <c r="AW394" s="13" t="s">
        <v>30</v>
      </c>
      <c r="AX394" s="13" t="s">
        <v>74</v>
      </c>
      <c r="AY394" s="235" t="s">
        <v>133</v>
      </c>
    </row>
    <row r="395" s="13" customFormat="1">
      <c r="A395" s="13"/>
      <c r="B395" s="225"/>
      <c r="C395" s="226"/>
      <c r="D395" s="227" t="s">
        <v>142</v>
      </c>
      <c r="E395" s="228" t="s">
        <v>1</v>
      </c>
      <c r="F395" s="229" t="s">
        <v>1347</v>
      </c>
      <c r="G395" s="226"/>
      <c r="H395" s="230">
        <v>23.399999999999999</v>
      </c>
      <c r="I395" s="226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142</v>
      </c>
      <c r="AU395" s="235" t="s">
        <v>84</v>
      </c>
      <c r="AV395" s="13" t="s">
        <v>84</v>
      </c>
      <c r="AW395" s="13" t="s">
        <v>30</v>
      </c>
      <c r="AX395" s="13" t="s">
        <v>74</v>
      </c>
      <c r="AY395" s="235" t="s">
        <v>133</v>
      </c>
    </row>
    <row r="396" s="13" customFormat="1">
      <c r="A396" s="13"/>
      <c r="B396" s="225"/>
      <c r="C396" s="226"/>
      <c r="D396" s="227" t="s">
        <v>142</v>
      </c>
      <c r="E396" s="228" t="s">
        <v>1</v>
      </c>
      <c r="F396" s="229" t="s">
        <v>1348</v>
      </c>
      <c r="G396" s="226"/>
      <c r="H396" s="230">
        <v>6.2000000000000002</v>
      </c>
      <c r="I396" s="226"/>
      <c r="J396" s="226"/>
      <c r="K396" s="226"/>
      <c r="L396" s="231"/>
      <c r="M396" s="232"/>
      <c r="N396" s="233"/>
      <c r="O396" s="233"/>
      <c r="P396" s="233"/>
      <c r="Q396" s="233"/>
      <c r="R396" s="233"/>
      <c r="S396" s="233"/>
      <c r="T396" s="23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5" t="s">
        <v>142</v>
      </c>
      <c r="AU396" s="235" t="s">
        <v>84</v>
      </c>
      <c r="AV396" s="13" t="s">
        <v>84</v>
      </c>
      <c r="AW396" s="13" t="s">
        <v>30</v>
      </c>
      <c r="AX396" s="13" t="s">
        <v>74</v>
      </c>
      <c r="AY396" s="235" t="s">
        <v>133</v>
      </c>
    </row>
    <row r="397" s="13" customFormat="1">
      <c r="A397" s="13"/>
      <c r="B397" s="225"/>
      <c r="C397" s="226"/>
      <c r="D397" s="227" t="s">
        <v>142</v>
      </c>
      <c r="E397" s="228" t="s">
        <v>1</v>
      </c>
      <c r="F397" s="229" t="s">
        <v>1068</v>
      </c>
      <c r="G397" s="226"/>
      <c r="H397" s="230">
        <v>0</v>
      </c>
      <c r="I397" s="226"/>
      <c r="J397" s="226"/>
      <c r="K397" s="226"/>
      <c r="L397" s="231"/>
      <c r="M397" s="232"/>
      <c r="N397" s="233"/>
      <c r="O397" s="233"/>
      <c r="P397" s="233"/>
      <c r="Q397" s="233"/>
      <c r="R397" s="233"/>
      <c r="S397" s="233"/>
      <c r="T397" s="23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5" t="s">
        <v>142</v>
      </c>
      <c r="AU397" s="235" t="s">
        <v>84</v>
      </c>
      <c r="AV397" s="13" t="s">
        <v>84</v>
      </c>
      <c r="AW397" s="13" t="s">
        <v>30</v>
      </c>
      <c r="AX397" s="13" t="s">
        <v>74</v>
      </c>
      <c r="AY397" s="235" t="s">
        <v>133</v>
      </c>
    </row>
    <row r="398" s="13" customFormat="1">
      <c r="A398" s="13"/>
      <c r="B398" s="225"/>
      <c r="C398" s="226"/>
      <c r="D398" s="227" t="s">
        <v>142</v>
      </c>
      <c r="E398" s="228" t="s">
        <v>1</v>
      </c>
      <c r="F398" s="229" t="s">
        <v>1349</v>
      </c>
      <c r="G398" s="226"/>
      <c r="H398" s="230">
        <v>9.5500000000000007</v>
      </c>
      <c r="I398" s="226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5" t="s">
        <v>142</v>
      </c>
      <c r="AU398" s="235" t="s">
        <v>84</v>
      </c>
      <c r="AV398" s="13" t="s">
        <v>84</v>
      </c>
      <c r="AW398" s="13" t="s">
        <v>30</v>
      </c>
      <c r="AX398" s="13" t="s">
        <v>74</v>
      </c>
      <c r="AY398" s="235" t="s">
        <v>133</v>
      </c>
    </row>
    <row r="399" s="13" customFormat="1">
      <c r="A399" s="13"/>
      <c r="B399" s="225"/>
      <c r="C399" s="226"/>
      <c r="D399" s="227" t="s">
        <v>142</v>
      </c>
      <c r="E399" s="228" t="s">
        <v>1</v>
      </c>
      <c r="F399" s="229" t="s">
        <v>1350</v>
      </c>
      <c r="G399" s="226"/>
      <c r="H399" s="230">
        <v>6.4000000000000004</v>
      </c>
      <c r="I399" s="226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5" t="s">
        <v>142</v>
      </c>
      <c r="AU399" s="235" t="s">
        <v>84</v>
      </c>
      <c r="AV399" s="13" t="s">
        <v>84</v>
      </c>
      <c r="AW399" s="13" t="s">
        <v>30</v>
      </c>
      <c r="AX399" s="13" t="s">
        <v>74</v>
      </c>
      <c r="AY399" s="235" t="s">
        <v>133</v>
      </c>
    </row>
    <row r="400" s="13" customFormat="1">
      <c r="A400" s="13"/>
      <c r="B400" s="225"/>
      <c r="C400" s="226"/>
      <c r="D400" s="227" t="s">
        <v>142</v>
      </c>
      <c r="E400" s="228" t="s">
        <v>1</v>
      </c>
      <c r="F400" s="229" t="s">
        <v>1351</v>
      </c>
      <c r="G400" s="226"/>
      <c r="H400" s="230">
        <v>5.9000000000000004</v>
      </c>
      <c r="I400" s="226"/>
      <c r="J400" s="226"/>
      <c r="K400" s="226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142</v>
      </c>
      <c r="AU400" s="235" t="s">
        <v>84</v>
      </c>
      <c r="AV400" s="13" t="s">
        <v>84</v>
      </c>
      <c r="AW400" s="13" t="s">
        <v>30</v>
      </c>
      <c r="AX400" s="13" t="s">
        <v>74</v>
      </c>
      <c r="AY400" s="235" t="s">
        <v>133</v>
      </c>
    </row>
    <row r="401" s="13" customFormat="1">
      <c r="A401" s="13"/>
      <c r="B401" s="225"/>
      <c r="C401" s="226"/>
      <c r="D401" s="227" t="s">
        <v>142</v>
      </c>
      <c r="E401" s="228" t="s">
        <v>1</v>
      </c>
      <c r="F401" s="229" t="s">
        <v>1352</v>
      </c>
      <c r="G401" s="226"/>
      <c r="H401" s="230">
        <v>7.5</v>
      </c>
      <c r="I401" s="226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5" t="s">
        <v>142</v>
      </c>
      <c r="AU401" s="235" t="s">
        <v>84</v>
      </c>
      <c r="AV401" s="13" t="s">
        <v>84</v>
      </c>
      <c r="AW401" s="13" t="s">
        <v>30</v>
      </c>
      <c r="AX401" s="13" t="s">
        <v>74</v>
      </c>
      <c r="AY401" s="235" t="s">
        <v>133</v>
      </c>
    </row>
    <row r="402" s="13" customFormat="1">
      <c r="A402" s="13"/>
      <c r="B402" s="225"/>
      <c r="C402" s="226"/>
      <c r="D402" s="227" t="s">
        <v>142</v>
      </c>
      <c r="E402" s="228" t="s">
        <v>1</v>
      </c>
      <c r="F402" s="229" t="s">
        <v>1353</v>
      </c>
      <c r="G402" s="226"/>
      <c r="H402" s="230">
        <v>8.8000000000000007</v>
      </c>
      <c r="I402" s="226"/>
      <c r="J402" s="226"/>
      <c r="K402" s="226"/>
      <c r="L402" s="231"/>
      <c r="M402" s="232"/>
      <c r="N402" s="233"/>
      <c r="O402" s="233"/>
      <c r="P402" s="233"/>
      <c r="Q402" s="233"/>
      <c r="R402" s="233"/>
      <c r="S402" s="233"/>
      <c r="T402" s="23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5" t="s">
        <v>142</v>
      </c>
      <c r="AU402" s="235" t="s">
        <v>84</v>
      </c>
      <c r="AV402" s="13" t="s">
        <v>84</v>
      </c>
      <c r="AW402" s="13" t="s">
        <v>30</v>
      </c>
      <c r="AX402" s="13" t="s">
        <v>74</v>
      </c>
      <c r="AY402" s="235" t="s">
        <v>133</v>
      </c>
    </row>
    <row r="403" s="14" customFormat="1">
      <c r="A403" s="14"/>
      <c r="B403" s="236"/>
      <c r="C403" s="237"/>
      <c r="D403" s="227" t="s">
        <v>142</v>
      </c>
      <c r="E403" s="238" t="s">
        <v>1</v>
      </c>
      <c r="F403" s="239" t="s">
        <v>145</v>
      </c>
      <c r="G403" s="237"/>
      <c r="H403" s="240">
        <v>144.15199999999999</v>
      </c>
      <c r="I403" s="237"/>
      <c r="J403" s="237"/>
      <c r="K403" s="237"/>
      <c r="L403" s="241"/>
      <c r="M403" s="242"/>
      <c r="N403" s="243"/>
      <c r="O403" s="243"/>
      <c r="P403" s="243"/>
      <c r="Q403" s="243"/>
      <c r="R403" s="243"/>
      <c r="S403" s="243"/>
      <c r="T403" s="24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45" t="s">
        <v>142</v>
      </c>
      <c r="AU403" s="245" t="s">
        <v>84</v>
      </c>
      <c r="AV403" s="14" t="s">
        <v>140</v>
      </c>
      <c r="AW403" s="14" t="s">
        <v>30</v>
      </c>
      <c r="AX403" s="14" t="s">
        <v>82</v>
      </c>
      <c r="AY403" s="245" t="s">
        <v>133</v>
      </c>
    </row>
    <row r="404" s="2" customFormat="1" ht="33" customHeight="1">
      <c r="A404" s="33"/>
      <c r="B404" s="34"/>
      <c r="C404" s="212" t="s">
        <v>1354</v>
      </c>
      <c r="D404" s="212" t="s">
        <v>136</v>
      </c>
      <c r="E404" s="213" t="s">
        <v>359</v>
      </c>
      <c r="F404" s="214" t="s">
        <v>360</v>
      </c>
      <c r="G404" s="215" t="s">
        <v>219</v>
      </c>
      <c r="H404" s="216">
        <v>155.65199999999999</v>
      </c>
      <c r="I404" s="217">
        <v>145</v>
      </c>
      <c r="J404" s="217">
        <f>ROUND(I404*H404,2)</f>
        <v>22569.540000000001</v>
      </c>
      <c r="K404" s="218"/>
      <c r="L404" s="39"/>
      <c r="M404" s="219" t="s">
        <v>1</v>
      </c>
      <c r="N404" s="220" t="s">
        <v>39</v>
      </c>
      <c r="O404" s="221">
        <v>0.19</v>
      </c>
      <c r="P404" s="221">
        <f>O404*H404</f>
        <v>29.573879999999999</v>
      </c>
      <c r="Q404" s="221">
        <v>0.00042999999999999999</v>
      </c>
      <c r="R404" s="221">
        <f>Q404*H404</f>
        <v>0.066930359999999994</v>
      </c>
      <c r="S404" s="221">
        <v>0</v>
      </c>
      <c r="T404" s="222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223" t="s">
        <v>239</v>
      </c>
      <c r="AT404" s="223" t="s">
        <v>136</v>
      </c>
      <c r="AU404" s="223" t="s">
        <v>84</v>
      </c>
      <c r="AY404" s="18" t="s">
        <v>133</v>
      </c>
      <c r="BE404" s="224">
        <f>IF(N404="základní",J404,0)</f>
        <v>22569.540000000001</v>
      </c>
      <c r="BF404" s="224">
        <f>IF(N404="snížená",J404,0)</f>
        <v>0</v>
      </c>
      <c r="BG404" s="224">
        <f>IF(N404="zákl. přenesená",J404,0)</f>
        <v>0</v>
      </c>
      <c r="BH404" s="224">
        <f>IF(N404="sníž. přenesená",J404,0)</f>
        <v>0</v>
      </c>
      <c r="BI404" s="224">
        <f>IF(N404="nulová",J404,0)</f>
        <v>0</v>
      </c>
      <c r="BJ404" s="18" t="s">
        <v>82</v>
      </c>
      <c r="BK404" s="224">
        <f>ROUND(I404*H404,2)</f>
        <v>22569.540000000001</v>
      </c>
      <c r="BL404" s="18" t="s">
        <v>239</v>
      </c>
      <c r="BM404" s="223" t="s">
        <v>1355</v>
      </c>
    </row>
    <row r="405" s="13" customFormat="1">
      <c r="A405" s="13"/>
      <c r="B405" s="225"/>
      <c r="C405" s="226"/>
      <c r="D405" s="227" t="s">
        <v>142</v>
      </c>
      <c r="E405" s="228" t="s">
        <v>1</v>
      </c>
      <c r="F405" s="229" t="s">
        <v>1343</v>
      </c>
      <c r="G405" s="226"/>
      <c r="H405" s="230">
        <v>47.552</v>
      </c>
      <c r="I405" s="226"/>
      <c r="J405" s="226"/>
      <c r="K405" s="226"/>
      <c r="L405" s="231"/>
      <c r="M405" s="232"/>
      <c r="N405" s="233"/>
      <c r="O405" s="233"/>
      <c r="P405" s="233"/>
      <c r="Q405" s="233"/>
      <c r="R405" s="233"/>
      <c r="S405" s="233"/>
      <c r="T405" s="23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5" t="s">
        <v>142</v>
      </c>
      <c r="AU405" s="235" t="s">
        <v>84</v>
      </c>
      <c r="AV405" s="13" t="s">
        <v>84</v>
      </c>
      <c r="AW405" s="13" t="s">
        <v>30</v>
      </c>
      <c r="AX405" s="13" t="s">
        <v>74</v>
      </c>
      <c r="AY405" s="235" t="s">
        <v>133</v>
      </c>
    </row>
    <row r="406" s="13" customFormat="1">
      <c r="A406" s="13"/>
      <c r="B406" s="225"/>
      <c r="C406" s="226"/>
      <c r="D406" s="227" t="s">
        <v>142</v>
      </c>
      <c r="E406" s="228" t="s">
        <v>1</v>
      </c>
      <c r="F406" s="229" t="s">
        <v>1344</v>
      </c>
      <c r="G406" s="226"/>
      <c r="H406" s="230">
        <v>17.800000000000001</v>
      </c>
      <c r="I406" s="226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5" t="s">
        <v>142</v>
      </c>
      <c r="AU406" s="235" t="s">
        <v>84</v>
      </c>
      <c r="AV406" s="13" t="s">
        <v>84</v>
      </c>
      <c r="AW406" s="13" t="s">
        <v>30</v>
      </c>
      <c r="AX406" s="13" t="s">
        <v>74</v>
      </c>
      <c r="AY406" s="235" t="s">
        <v>133</v>
      </c>
    </row>
    <row r="407" s="13" customFormat="1">
      <c r="A407" s="13"/>
      <c r="B407" s="225"/>
      <c r="C407" s="226"/>
      <c r="D407" s="227" t="s">
        <v>142</v>
      </c>
      <c r="E407" s="228" t="s">
        <v>1</v>
      </c>
      <c r="F407" s="229" t="s">
        <v>1345</v>
      </c>
      <c r="G407" s="226"/>
      <c r="H407" s="230">
        <v>5.7999999999999998</v>
      </c>
      <c r="I407" s="226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5" t="s">
        <v>142</v>
      </c>
      <c r="AU407" s="235" t="s">
        <v>84</v>
      </c>
      <c r="AV407" s="13" t="s">
        <v>84</v>
      </c>
      <c r="AW407" s="13" t="s">
        <v>30</v>
      </c>
      <c r="AX407" s="13" t="s">
        <v>74</v>
      </c>
      <c r="AY407" s="235" t="s">
        <v>133</v>
      </c>
    </row>
    <row r="408" s="13" customFormat="1">
      <c r="A408" s="13"/>
      <c r="B408" s="225"/>
      <c r="C408" s="226"/>
      <c r="D408" s="227" t="s">
        <v>142</v>
      </c>
      <c r="E408" s="228" t="s">
        <v>1</v>
      </c>
      <c r="F408" s="229" t="s">
        <v>1346</v>
      </c>
      <c r="G408" s="226"/>
      <c r="H408" s="230">
        <v>5.25</v>
      </c>
      <c r="I408" s="226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5" t="s">
        <v>142</v>
      </c>
      <c r="AU408" s="235" t="s">
        <v>84</v>
      </c>
      <c r="AV408" s="13" t="s">
        <v>84</v>
      </c>
      <c r="AW408" s="13" t="s">
        <v>30</v>
      </c>
      <c r="AX408" s="13" t="s">
        <v>74</v>
      </c>
      <c r="AY408" s="235" t="s">
        <v>133</v>
      </c>
    </row>
    <row r="409" s="13" customFormat="1">
      <c r="A409" s="13"/>
      <c r="B409" s="225"/>
      <c r="C409" s="226"/>
      <c r="D409" s="227" t="s">
        <v>142</v>
      </c>
      <c r="E409" s="228" t="s">
        <v>1</v>
      </c>
      <c r="F409" s="229" t="s">
        <v>1347</v>
      </c>
      <c r="G409" s="226"/>
      <c r="H409" s="230">
        <v>23.399999999999999</v>
      </c>
      <c r="I409" s="226"/>
      <c r="J409" s="226"/>
      <c r="K409" s="226"/>
      <c r="L409" s="231"/>
      <c r="M409" s="232"/>
      <c r="N409" s="233"/>
      <c r="O409" s="233"/>
      <c r="P409" s="233"/>
      <c r="Q409" s="233"/>
      <c r="R409" s="233"/>
      <c r="S409" s="233"/>
      <c r="T409" s="23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5" t="s">
        <v>142</v>
      </c>
      <c r="AU409" s="235" t="s">
        <v>84</v>
      </c>
      <c r="AV409" s="13" t="s">
        <v>84</v>
      </c>
      <c r="AW409" s="13" t="s">
        <v>30</v>
      </c>
      <c r="AX409" s="13" t="s">
        <v>74</v>
      </c>
      <c r="AY409" s="235" t="s">
        <v>133</v>
      </c>
    </row>
    <row r="410" s="13" customFormat="1">
      <c r="A410" s="13"/>
      <c r="B410" s="225"/>
      <c r="C410" s="226"/>
      <c r="D410" s="227" t="s">
        <v>142</v>
      </c>
      <c r="E410" s="228" t="s">
        <v>1</v>
      </c>
      <c r="F410" s="229" t="s">
        <v>1348</v>
      </c>
      <c r="G410" s="226"/>
      <c r="H410" s="230">
        <v>6.2000000000000002</v>
      </c>
      <c r="I410" s="226"/>
      <c r="J410" s="226"/>
      <c r="K410" s="226"/>
      <c r="L410" s="231"/>
      <c r="M410" s="232"/>
      <c r="N410" s="233"/>
      <c r="O410" s="233"/>
      <c r="P410" s="233"/>
      <c r="Q410" s="233"/>
      <c r="R410" s="233"/>
      <c r="S410" s="233"/>
      <c r="T410" s="23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5" t="s">
        <v>142</v>
      </c>
      <c r="AU410" s="235" t="s">
        <v>84</v>
      </c>
      <c r="AV410" s="13" t="s">
        <v>84</v>
      </c>
      <c r="AW410" s="13" t="s">
        <v>30</v>
      </c>
      <c r="AX410" s="13" t="s">
        <v>74</v>
      </c>
      <c r="AY410" s="235" t="s">
        <v>133</v>
      </c>
    </row>
    <row r="411" s="13" customFormat="1">
      <c r="A411" s="13"/>
      <c r="B411" s="225"/>
      <c r="C411" s="226"/>
      <c r="D411" s="227" t="s">
        <v>142</v>
      </c>
      <c r="E411" s="228" t="s">
        <v>1</v>
      </c>
      <c r="F411" s="229" t="s">
        <v>1068</v>
      </c>
      <c r="G411" s="226"/>
      <c r="H411" s="230">
        <v>0</v>
      </c>
      <c r="I411" s="226"/>
      <c r="J411" s="226"/>
      <c r="K411" s="226"/>
      <c r="L411" s="231"/>
      <c r="M411" s="232"/>
      <c r="N411" s="233"/>
      <c r="O411" s="233"/>
      <c r="P411" s="233"/>
      <c r="Q411" s="233"/>
      <c r="R411" s="233"/>
      <c r="S411" s="233"/>
      <c r="T411" s="23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5" t="s">
        <v>142</v>
      </c>
      <c r="AU411" s="235" t="s">
        <v>84</v>
      </c>
      <c r="AV411" s="13" t="s">
        <v>84</v>
      </c>
      <c r="AW411" s="13" t="s">
        <v>30</v>
      </c>
      <c r="AX411" s="13" t="s">
        <v>74</v>
      </c>
      <c r="AY411" s="235" t="s">
        <v>133</v>
      </c>
    </row>
    <row r="412" s="13" customFormat="1">
      <c r="A412" s="13"/>
      <c r="B412" s="225"/>
      <c r="C412" s="226"/>
      <c r="D412" s="227" t="s">
        <v>142</v>
      </c>
      <c r="E412" s="228" t="s">
        <v>1</v>
      </c>
      <c r="F412" s="229" t="s">
        <v>1349</v>
      </c>
      <c r="G412" s="226"/>
      <c r="H412" s="230">
        <v>9.5500000000000007</v>
      </c>
      <c r="I412" s="226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5" t="s">
        <v>142</v>
      </c>
      <c r="AU412" s="235" t="s">
        <v>84</v>
      </c>
      <c r="AV412" s="13" t="s">
        <v>84</v>
      </c>
      <c r="AW412" s="13" t="s">
        <v>30</v>
      </c>
      <c r="AX412" s="13" t="s">
        <v>74</v>
      </c>
      <c r="AY412" s="235" t="s">
        <v>133</v>
      </c>
    </row>
    <row r="413" s="13" customFormat="1">
      <c r="A413" s="13"/>
      <c r="B413" s="225"/>
      <c r="C413" s="226"/>
      <c r="D413" s="227" t="s">
        <v>142</v>
      </c>
      <c r="E413" s="228" t="s">
        <v>1</v>
      </c>
      <c r="F413" s="229" t="s">
        <v>1350</v>
      </c>
      <c r="G413" s="226"/>
      <c r="H413" s="230">
        <v>6.4000000000000004</v>
      </c>
      <c r="I413" s="226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5" t="s">
        <v>142</v>
      </c>
      <c r="AU413" s="235" t="s">
        <v>84</v>
      </c>
      <c r="AV413" s="13" t="s">
        <v>84</v>
      </c>
      <c r="AW413" s="13" t="s">
        <v>30</v>
      </c>
      <c r="AX413" s="13" t="s">
        <v>74</v>
      </c>
      <c r="AY413" s="235" t="s">
        <v>133</v>
      </c>
    </row>
    <row r="414" s="13" customFormat="1">
      <c r="A414" s="13"/>
      <c r="B414" s="225"/>
      <c r="C414" s="226"/>
      <c r="D414" s="227" t="s">
        <v>142</v>
      </c>
      <c r="E414" s="228" t="s">
        <v>1</v>
      </c>
      <c r="F414" s="229" t="s">
        <v>1351</v>
      </c>
      <c r="G414" s="226"/>
      <c r="H414" s="230">
        <v>5.9000000000000004</v>
      </c>
      <c r="I414" s="226"/>
      <c r="J414" s="226"/>
      <c r="K414" s="226"/>
      <c r="L414" s="231"/>
      <c r="M414" s="232"/>
      <c r="N414" s="233"/>
      <c r="O414" s="233"/>
      <c r="P414" s="233"/>
      <c r="Q414" s="233"/>
      <c r="R414" s="233"/>
      <c r="S414" s="233"/>
      <c r="T414" s="23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5" t="s">
        <v>142</v>
      </c>
      <c r="AU414" s="235" t="s">
        <v>84</v>
      </c>
      <c r="AV414" s="13" t="s">
        <v>84</v>
      </c>
      <c r="AW414" s="13" t="s">
        <v>30</v>
      </c>
      <c r="AX414" s="13" t="s">
        <v>74</v>
      </c>
      <c r="AY414" s="235" t="s">
        <v>133</v>
      </c>
    </row>
    <row r="415" s="13" customFormat="1">
      <c r="A415" s="13"/>
      <c r="B415" s="225"/>
      <c r="C415" s="226"/>
      <c r="D415" s="227" t="s">
        <v>142</v>
      </c>
      <c r="E415" s="228" t="s">
        <v>1</v>
      </c>
      <c r="F415" s="229" t="s">
        <v>1352</v>
      </c>
      <c r="G415" s="226"/>
      <c r="H415" s="230">
        <v>7.5</v>
      </c>
      <c r="I415" s="226"/>
      <c r="J415" s="226"/>
      <c r="K415" s="226"/>
      <c r="L415" s="231"/>
      <c r="M415" s="232"/>
      <c r="N415" s="233"/>
      <c r="O415" s="233"/>
      <c r="P415" s="233"/>
      <c r="Q415" s="233"/>
      <c r="R415" s="233"/>
      <c r="S415" s="233"/>
      <c r="T415" s="23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5" t="s">
        <v>142</v>
      </c>
      <c r="AU415" s="235" t="s">
        <v>84</v>
      </c>
      <c r="AV415" s="13" t="s">
        <v>84</v>
      </c>
      <c r="AW415" s="13" t="s">
        <v>30</v>
      </c>
      <c r="AX415" s="13" t="s">
        <v>74</v>
      </c>
      <c r="AY415" s="235" t="s">
        <v>133</v>
      </c>
    </row>
    <row r="416" s="13" customFormat="1">
      <c r="A416" s="13"/>
      <c r="B416" s="225"/>
      <c r="C416" s="226"/>
      <c r="D416" s="227" t="s">
        <v>142</v>
      </c>
      <c r="E416" s="228" t="s">
        <v>1</v>
      </c>
      <c r="F416" s="229" t="s">
        <v>1353</v>
      </c>
      <c r="G416" s="226"/>
      <c r="H416" s="230">
        <v>8.8000000000000007</v>
      </c>
      <c r="I416" s="226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5" t="s">
        <v>142</v>
      </c>
      <c r="AU416" s="235" t="s">
        <v>84</v>
      </c>
      <c r="AV416" s="13" t="s">
        <v>84</v>
      </c>
      <c r="AW416" s="13" t="s">
        <v>30</v>
      </c>
      <c r="AX416" s="13" t="s">
        <v>74</v>
      </c>
      <c r="AY416" s="235" t="s">
        <v>133</v>
      </c>
    </row>
    <row r="417" s="13" customFormat="1">
      <c r="A417" s="13"/>
      <c r="B417" s="225"/>
      <c r="C417" s="226"/>
      <c r="D417" s="227" t="s">
        <v>142</v>
      </c>
      <c r="E417" s="228" t="s">
        <v>1</v>
      </c>
      <c r="F417" s="229" t="s">
        <v>1356</v>
      </c>
      <c r="G417" s="226"/>
      <c r="H417" s="230">
        <v>11.5</v>
      </c>
      <c r="I417" s="226"/>
      <c r="J417" s="226"/>
      <c r="K417" s="226"/>
      <c r="L417" s="231"/>
      <c r="M417" s="232"/>
      <c r="N417" s="233"/>
      <c r="O417" s="233"/>
      <c r="P417" s="233"/>
      <c r="Q417" s="233"/>
      <c r="R417" s="233"/>
      <c r="S417" s="233"/>
      <c r="T417" s="23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5" t="s">
        <v>142</v>
      </c>
      <c r="AU417" s="235" t="s">
        <v>84</v>
      </c>
      <c r="AV417" s="13" t="s">
        <v>84</v>
      </c>
      <c r="AW417" s="13" t="s">
        <v>30</v>
      </c>
      <c r="AX417" s="13" t="s">
        <v>74</v>
      </c>
      <c r="AY417" s="235" t="s">
        <v>133</v>
      </c>
    </row>
    <row r="418" s="14" customFormat="1">
      <c r="A418" s="14"/>
      <c r="B418" s="236"/>
      <c r="C418" s="237"/>
      <c r="D418" s="227" t="s">
        <v>142</v>
      </c>
      <c r="E418" s="238" t="s">
        <v>1</v>
      </c>
      <c r="F418" s="239" t="s">
        <v>145</v>
      </c>
      <c r="G418" s="237"/>
      <c r="H418" s="240">
        <v>155.65200000000002</v>
      </c>
      <c r="I418" s="237"/>
      <c r="J418" s="237"/>
      <c r="K418" s="237"/>
      <c r="L418" s="241"/>
      <c r="M418" s="242"/>
      <c r="N418" s="243"/>
      <c r="O418" s="243"/>
      <c r="P418" s="243"/>
      <c r="Q418" s="243"/>
      <c r="R418" s="243"/>
      <c r="S418" s="243"/>
      <c r="T418" s="24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45" t="s">
        <v>142</v>
      </c>
      <c r="AU418" s="245" t="s">
        <v>84</v>
      </c>
      <c r="AV418" s="14" t="s">
        <v>140</v>
      </c>
      <c r="AW418" s="14" t="s">
        <v>30</v>
      </c>
      <c r="AX418" s="14" t="s">
        <v>82</v>
      </c>
      <c r="AY418" s="245" t="s">
        <v>133</v>
      </c>
    </row>
    <row r="419" s="2" customFormat="1" ht="24.15" customHeight="1">
      <c r="A419" s="33"/>
      <c r="B419" s="34"/>
      <c r="C419" s="255" t="s">
        <v>1357</v>
      </c>
      <c r="D419" s="255" t="s">
        <v>363</v>
      </c>
      <c r="E419" s="256" t="s">
        <v>364</v>
      </c>
      <c r="F419" s="257" t="s">
        <v>365</v>
      </c>
      <c r="G419" s="258" t="s">
        <v>219</v>
      </c>
      <c r="H419" s="259">
        <v>171.21700000000001</v>
      </c>
      <c r="I419" s="260">
        <v>507</v>
      </c>
      <c r="J419" s="260">
        <f>ROUND(I419*H419,2)</f>
        <v>86807.020000000004</v>
      </c>
      <c r="K419" s="261"/>
      <c r="L419" s="262"/>
      <c r="M419" s="263" t="s">
        <v>1</v>
      </c>
      <c r="N419" s="264" t="s">
        <v>39</v>
      </c>
      <c r="O419" s="221">
        <v>0</v>
      </c>
      <c r="P419" s="221">
        <f>O419*H419</f>
        <v>0</v>
      </c>
      <c r="Q419" s="221">
        <v>0.00198</v>
      </c>
      <c r="R419" s="221">
        <f>Q419*H419</f>
        <v>0.33900966000000005</v>
      </c>
      <c r="S419" s="221">
        <v>0</v>
      </c>
      <c r="T419" s="222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223" t="s">
        <v>328</v>
      </c>
      <c r="AT419" s="223" t="s">
        <v>363</v>
      </c>
      <c r="AU419" s="223" t="s">
        <v>84</v>
      </c>
      <c r="AY419" s="18" t="s">
        <v>133</v>
      </c>
      <c r="BE419" s="224">
        <f>IF(N419="základní",J419,0)</f>
        <v>86807.020000000004</v>
      </c>
      <c r="BF419" s="224">
        <f>IF(N419="snížená",J419,0)</f>
        <v>0</v>
      </c>
      <c r="BG419" s="224">
        <f>IF(N419="zákl. přenesená",J419,0)</f>
        <v>0</v>
      </c>
      <c r="BH419" s="224">
        <f>IF(N419="sníž. přenesená",J419,0)</f>
        <v>0</v>
      </c>
      <c r="BI419" s="224">
        <f>IF(N419="nulová",J419,0)</f>
        <v>0</v>
      </c>
      <c r="BJ419" s="18" t="s">
        <v>82</v>
      </c>
      <c r="BK419" s="224">
        <f>ROUND(I419*H419,2)</f>
        <v>86807.020000000004</v>
      </c>
      <c r="BL419" s="18" t="s">
        <v>239</v>
      </c>
      <c r="BM419" s="223" t="s">
        <v>1358</v>
      </c>
    </row>
    <row r="420" s="13" customFormat="1">
      <c r="A420" s="13"/>
      <c r="B420" s="225"/>
      <c r="C420" s="226"/>
      <c r="D420" s="227" t="s">
        <v>142</v>
      </c>
      <c r="E420" s="226"/>
      <c r="F420" s="229" t="s">
        <v>1359</v>
      </c>
      <c r="G420" s="226"/>
      <c r="H420" s="230">
        <v>171.21700000000001</v>
      </c>
      <c r="I420" s="226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5" t="s">
        <v>142</v>
      </c>
      <c r="AU420" s="235" t="s">
        <v>84</v>
      </c>
      <c r="AV420" s="13" t="s">
        <v>84</v>
      </c>
      <c r="AW420" s="13" t="s">
        <v>4</v>
      </c>
      <c r="AX420" s="13" t="s">
        <v>82</v>
      </c>
      <c r="AY420" s="235" t="s">
        <v>133</v>
      </c>
    </row>
    <row r="421" s="2" customFormat="1" ht="24.15" customHeight="1">
      <c r="A421" s="33"/>
      <c r="B421" s="34"/>
      <c r="C421" s="212" t="s">
        <v>1360</v>
      </c>
      <c r="D421" s="212" t="s">
        <v>136</v>
      </c>
      <c r="E421" s="213" t="s">
        <v>369</v>
      </c>
      <c r="F421" s="214" t="s">
        <v>370</v>
      </c>
      <c r="G421" s="215" t="s">
        <v>139</v>
      </c>
      <c r="H421" s="216">
        <v>252.34</v>
      </c>
      <c r="I421" s="217">
        <v>184</v>
      </c>
      <c r="J421" s="217">
        <f>ROUND(I421*H421,2)</f>
        <v>46430.559999999998</v>
      </c>
      <c r="K421" s="218"/>
      <c r="L421" s="39"/>
      <c r="M421" s="219" t="s">
        <v>1</v>
      </c>
      <c r="N421" s="220" t="s">
        <v>39</v>
      </c>
      <c r="O421" s="221">
        <v>0.36799999999999999</v>
      </c>
      <c r="P421" s="221">
        <f>O421*H421</f>
        <v>92.86112</v>
      </c>
      <c r="Q421" s="221">
        <v>0</v>
      </c>
      <c r="R421" s="221">
        <f>Q421*H421</f>
        <v>0</v>
      </c>
      <c r="S421" s="221">
        <v>0.083169999999999994</v>
      </c>
      <c r="T421" s="222">
        <f>S421*H421</f>
        <v>20.9871178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223" t="s">
        <v>239</v>
      </c>
      <c r="AT421" s="223" t="s">
        <v>136</v>
      </c>
      <c r="AU421" s="223" t="s">
        <v>84</v>
      </c>
      <c r="AY421" s="18" t="s">
        <v>133</v>
      </c>
      <c r="BE421" s="224">
        <f>IF(N421="základní",J421,0)</f>
        <v>46430.559999999998</v>
      </c>
      <c r="BF421" s="224">
        <f>IF(N421="snížená",J421,0)</f>
        <v>0</v>
      </c>
      <c r="BG421" s="224">
        <f>IF(N421="zákl. přenesená",J421,0)</f>
        <v>0</v>
      </c>
      <c r="BH421" s="224">
        <f>IF(N421="sníž. přenesená",J421,0)</f>
        <v>0</v>
      </c>
      <c r="BI421" s="224">
        <f>IF(N421="nulová",J421,0)</f>
        <v>0</v>
      </c>
      <c r="BJ421" s="18" t="s">
        <v>82</v>
      </c>
      <c r="BK421" s="224">
        <f>ROUND(I421*H421,2)</f>
        <v>46430.559999999998</v>
      </c>
      <c r="BL421" s="18" t="s">
        <v>239</v>
      </c>
      <c r="BM421" s="223" t="s">
        <v>1361</v>
      </c>
    </row>
    <row r="422" s="15" customFormat="1">
      <c r="A422" s="15"/>
      <c r="B422" s="246"/>
      <c r="C422" s="247"/>
      <c r="D422" s="227" t="s">
        <v>142</v>
      </c>
      <c r="E422" s="248" t="s">
        <v>1</v>
      </c>
      <c r="F422" s="249" t="s">
        <v>1362</v>
      </c>
      <c r="G422" s="247"/>
      <c r="H422" s="248" t="s">
        <v>1</v>
      </c>
      <c r="I422" s="247"/>
      <c r="J422" s="247"/>
      <c r="K422" s="247"/>
      <c r="L422" s="250"/>
      <c r="M422" s="251"/>
      <c r="N422" s="252"/>
      <c r="O422" s="252"/>
      <c r="P422" s="252"/>
      <c r="Q422" s="252"/>
      <c r="R422" s="252"/>
      <c r="S422" s="252"/>
      <c r="T422" s="253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54" t="s">
        <v>142</v>
      </c>
      <c r="AU422" s="254" t="s">
        <v>84</v>
      </c>
      <c r="AV422" s="15" t="s">
        <v>82</v>
      </c>
      <c r="AW422" s="15" t="s">
        <v>30</v>
      </c>
      <c r="AX422" s="15" t="s">
        <v>74</v>
      </c>
      <c r="AY422" s="254" t="s">
        <v>133</v>
      </c>
    </row>
    <row r="423" s="13" customFormat="1">
      <c r="A423" s="13"/>
      <c r="B423" s="225"/>
      <c r="C423" s="226"/>
      <c r="D423" s="227" t="s">
        <v>142</v>
      </c>
      <c r="E423" s="228" t="s">
        <v>1</v>
      </c>
      <c r="F423" s="229" t="s">
        <v>1363</v>
      </c>
      <c r="G423" s="226"/>
      <c r="H423" s="230">
        <v>252.34</v>
      </c>
      <c r="I423" s="226"/>
      <c r="J423" s="226"/>
      <c r="K423" s="226"/>
      <c r="L423" s="231"/>
      <c r="M423" s="232"/>
      <c r="N423" s="233"/>
      <c r="O423" s="233"/>
      <c r="P423" s="233"/>
      <c r="Q423" s="233"/>
      <c r="R423" s="233"/>
      <c r="S423" s="233"/>
      <c r="T423" s="23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5" t="s">
        <v>142</v>
      </c>
      <c r="AU423" s="235" t="s">
        <v>84</v>
      </c>
      <c r="AV423" s="13" t="s">
        <v>84</v>
      </c>
      <c r="AW423" s="13" t="s">
        <v>30</v>
      </c>
      <c r="AX423" s="13" t="s">
        <v>82</v>
      </c>
      <c r="AY423" s="235" t="s">
        <v>133</v>
      </c>
    </row>
    <row r="424" s="2" customFormat="1" ht="33" customHeight="1">
      <c r="A424" s="33"/>
      <c r="B424" s="34"/>
      <c r="C424" s="212" t="s">
        <v>1364</v>
      </c>
      <c r="D424" s="212" t="s">
        <v>136</v>
      </c>
      <c r="E424" s="213" t="s">
        <v>373</v>
      </c>
      <c r="F424" s="214" t="s">
        <v>374</v>
      </c>
      <c r="G424" s="215" t="s">
        <v>139</v>
      </c>
      <c r="H424" s="216">
        <v>178.09</v>
      </c>
      <c r="I424" s="217">
        <v>649</v>
      </c>
      <c r="J424" s="217">
        <f>ROUND(I424*H424,2)</f>
        <v>115580.41</v>
      </c>
      <c r="K424" s="218"/>
      <c r="L424" s="39"/>
      <c r="M424" s="219" t="s">
        <v>1</v>
      </c>
      <c r="N424" s="220" t="s">
        <v>39</v>
      </c>
      <c r="O424" s="221">
        <v>0.79200000000000004</v>
      </c>
      <c r="P424" s="221">
        <f>O424*H424</f>
        <v>141.04728</v>
      </c>
      <c r="Q424" s="221">
        <v>0.0051999999999999998</v>
      </c>
      <c r="R424" s="221">
        <f>Q424*H424</f>
        <v>0.926068</v>
      </c>
      <c r="S424" s="221">
        <v>0</v>
      </c>
      <c r="T424" s="222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223" t="s">
        <v>239</v>
      </c>
      <c r="AT424" s="223" t="s">
        <v>136</v>
      </c>
      <c r="AU424" s="223" t="s">
        <v>84</v>
      </c>
      <c r="AY424" s="18" t="s">
        <v>133</v>
      </c>
      <c r="BE424" s="224">
        <f>IF(N424="základní",J424,0)</f>
        <v>115580.41</v>
      </c>
      <c r="BF424" s="224">
        <f>IF(N424="snížená",J424,0)</f>
        <v>0</v>
      </c>
      <c r="BG424" s="224">
        <f>IF(N424="zákl. přenesená",J424,0)</f>
        <v>0</v>
      </c>
      <c r="BH424" s="224">
        <f>IF(N424="sníž. přenesená",J424,0)</f>
        <v>0</v>
      </c>
      <c r="BI424" s="224">
        <f>IF(N424="nulová",J424,0)</f>
        <v>0</v>
      </c>
      <c r="BJ424" s="18" t="s">
        <v>82</v>
      </c>
      <c r="BK424" s="224">
        <f>ROUND(I424*H424,2)</f>
        <v>115580.41</v>
      </c>
      <c r="BL424" s="18" t="s">
        <v>239</v>
      </c>
      <c r="BM424" s="223" t="s">
        <v>1365</v>
      </c>
    </row>
    <row r="425" s="2" customFormat="1" ht="37.8" customHeight="1">
      <c r="A425" s="33"/>
      <c r="B425" s="34"/>
      <c r="C425" s="255" t="s">
        <v>1366</v>
      </c>
      <c r="D425" s="255" t="s">
        <v>363</v>
      </c>
      <c r="E425" s="256" t="s">
        <v>377</v>
      </c>
      <c r="F425" s="257" t="s">
        <v>378</v>
      </c>
      <c r="G425" s="258" t="s">
        <v>139</v>
      </c>
      <c r="H425" s="259">
        <v>195.899</v>
      </c>
      <c r="I425" s="260">
        <v>710</v>
      </c>
      <c r="J425" s="260">
        <f>ROUND(I425*H425,2)</f>
        <v>139088.29000000001</v>
      </c>
      <c r="K425" s="261"/>
      <c r="L425" s="262"/>
      <c r="M425" s="263" t="s">
        <v>1</v>
      </c>
      <c r="N425" s="264" t="s">
        <v>39</v>
      </c>
      <c r="O425" s="221">
        <v>0</v>
      </c>
      <c r="P425" s="221">
        <f>O425*H425</f>
        <v>0</v>
      </c>
      <c r="Q425" s="221">
        <v>0.021999999999999999</v>
      </c>
      <c r="R425" s="221">
        <f>Q425*H425</f>
        <v>4.3097779999999997</v>
      </c>
      <c r="S425" s="221">
        <v>0</v>
      </c>
      <c r="T425" s="222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223" t="s">
        <v>328</v>
      </c>
      <c r="AT425" s="223" t="s">
        <v>363</v>
      </c>
      <c r="AU425" s="223" t="s">
        <v>84</v>
      </c>
      <c r="AY425" s="18" t="s">
        <v>133</v>
      </c>
      <c r="BE425" s="224">
        <f>IF(N425="základní",J425,0)</f>
        <v>139088.29000000001</v>
      </c>
      <c r="BF425" s="224">
        <f>IF(N425="snížená",J425,0)</f>
        <v>0</v>
      </c>
      <c r="BG425" s="224">
        <f>IF(N425="zákl. přenesená",J425,0)</f>
        <v>0</v>
      </c>
      <c r="BH425" s="224">
        <f>IF(N425="sníž. přenesená",J425,0)</f>
        <v>0</v>
      </c>
      <c r="BI425" s="224">
        <f>IF(N425="nulová",J425,0)</f>
        <v>0</v>
      </c>
      <c r="BJ425" s="18" t="s">
        <v>82</v>
      </c>
      <c r="BK425" s="224">
        <f>ROUND(I425*H425,2)</f>
        <v>139088.29000000001</v>
      </c>
      <c r="BL425" s="18" t="s">
        <v>239</v>
      </c>
      <c r="BM425" s="223" t="s">
        <v>1367</v>
      </c>
    </row>
    <row r="426" s="13" customFormat="1">
      <c r="A426" s="13"/>
      <c r="B426" s="225"/>
      <c r="C426" s="226"/>
      <c r="D426" s="227" t="s">
        <v>142</v>
      </c>
      <c r="E426" s="226"/>
      <c r="F426" s="229" t="s">
        <v>1368</v>
      </c>
      <c r="G426" s="226"/>
      <c r="H426" s="230">
        <v>195.899</v>
      </c>
      <c r="I426" s="226"/>
      <c r="J426" s="226"/>
      <c r="K426" s="226"/>
      <c r="L426" s="231"/>
      <c r="M426" s="232"/>
      <c r="N426" s="233"/>
      <c r="O426" s="233"/>
      <c r="P426" s="233"/>
      <c r="Q426" s="233"/>
      <c r="R426" s="233"/>
      <c r="S426" s="233"/>
      <c r="T426" s="23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5" t="s">
        <v>142</v>
      </c>
      <c r="AU426" s="235" t="s">
        <v>84</v>
      </c>
      <c r="AV426" s="13" t="s">
        <v>84</v>
      </c>
      <c r="AW426" s="13" t="s">
        <v>4</v>
      </c>
      <c r="AX426" s="13" t="s">
        <v>82</v>
      </c>
      <c r="AY426" s="235" t="s">
        <v>133</v>
      </c>
    </row>
    <row r="427" s="2" customFormat="1" ht="24.15" customHeight="1">
      <c r="A427" s="33"/>
      <c r="B427" s="34"/>
      <c r="C427" s="212" t="s">
        <v>1369</v>
      </c>
      <c r="D427" s="212" t="s">
        <v>136</v>
      </c>
      <c r="E427" s="213" t="s">
        <v>382</v>
      </c>
      <c r="F427" s="214" t="s">
        <v>383</v>
      </c>
      <c r="G427" s="215" t="s">
        <v>139</v>
      </c>
      <c r="H427" s="216">
        <v>23.859999999999999</v>
      </c>
      <c r="I427" s="217">
        <v>96.5</v>
      </c>
      <c r="J427" s="217">
        <f>ROUND(I427*H427,2)</f>
        <v>2302.4899999999998</v>
      </c>
      <c r="K427" s="218"/>
      <c r="L427" s="39"/>
      <c r="M427" s="219" t="s">
        <v>1</v>
      </c>
      <c r="N427" s="220" t="s">
        <v>39</v>
      </c>
      <c r="O427" s="221">
        <v>0.14000000000000001</v>
      </c>
      <c r="P427" s="221">
        <f>O427*H427</f>
        <v>3.3404000000000003</v>
      </c>
      <c r="Q427" s="221">
        <v>0</v>
      </c>
      <c r="R427" s="221">
        <f>Q427*H427</f>
        <v>0</v>
      </c>
      <c r="S427" s="221">
        <v>0</v>
      </c>
      <c r="T427" s="222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223" t="s">
        <v>239</v>
      </c>
      <c r="AT427" s="223" t="s">
        <v>136</v>
      </c>
      <c r="AU427" s="223" t="s">
        <v>84</v>
      </c>
      <c r="AY427" s="18" t="s">
        <v>133</v>
      </c>
      <c r="BE427" s="224">
        <f>IF(N427="základní",J427,0)</f>
        <v>2302.4899999999998</v>
      </c>
      <c r="BF427" s="224">
        <f>IF(N427="snížená",J427,0)</f>
        <v>0</v>
      </c>
      <c r="BG427" s="224">
        <f>IF(N427="zákl. přenesená",J427,0)</f>
        <v>0</v>
      </c>
      <c r="BH427" s="224">
        <f>IF(N427="sníž. přenesená",J427,0)</f>
        <v>0</v>
      </c>
      <c r="BI427" s="224">
        <f>IF(N427="nulová",J427,0)</f>
        <v>0</v>
      </c>
      <c r="BJ427" s="18" t="s">
        <v>82</v>
      </c>
      <c r="BK427" s="224">
        <f>ROUND(I427*H427,2)</f>
        <v>2302.4899999999998</v>
      </c>
      <c r="BL427" s="18" t="s">
        <v>239</v>
      </c>
      <c r="BM427" s="223" t="s">
        <v>1370</v>
      </c>
    </row>
    <row r="428" s="15" customFormat="1">
      <c r="A428" s="15"/>
      <c r="B428" s="246"/>
      <c r="C428" s="247"/>
      <c r="D428" s="227" t="s">
        <v>142</v>
      </c>
      <c r="E428" s="248" t="s">
        <v>1</v>
      </c>
      <c r="F428" s="249" t="s">
        <v>1371</v>
      </c>
      <c r="G428" s="247"/>
      <c r="H428" s="248" t="s">
        <v>1</v>
      </c>
      <c r="I428" s="247"/>
      <c r="J428" s="247"/>
      <c r="K428" s="247"/>
      <c r="L428" s="250"/>
      <c r="M428" s="251"/>
      <c r="N428" s="252"/>
      <c r="O428" s="252"/>
      <c r="P428" s="252"/>
      <c r="Q428" s="252"/>
      <c r="R428" s="252"/>
      <c r="S428" s="252"/>
      <c r="T428" s="253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54" t="s">
        <v>142</v>
      </c>
      <c r="AU428" s="254" t="s">
        <v>84</v>
      </c>
      <c r="AV428" s="15" t="s">
        <v>82</v>
      </c>
      <c r="AW428" s="15" t="s">
        <v>30</v>
      </c>
      <c r="AX428" s="15" t="s">
        <v>74</v>
      </c>
      <c r="AY428" s="254" t="s">
        <v>133</v>
      </c>
    </row>
    <row r="429" s="13" customFormat="1">
      <c r="A429" s="13"/>
      <c r="B429" s="225"/>
      <c r="C429" s="226"/>
      <c r="D429" s="227" t="s">
        <v>142</v>
      </c>
      <c r="E429" s="228" t="s">
        <v>1</v>
      </c>
      <c r="F429" s="229" t="s">
        <v>1372</v>
      </c>
      <c r="G429" s="226"/>
      <c r="H429" s="230">
        <v>23.859999999999999</v>
      </c>
      <c r="I429" s="226"/>
      <c r="J429" s="226"/>
      <c r="K429" s="226"/>
      <c r="L429" s="231"/>
      <c r="M429" s="232"/>
      <c r="N429" s="233"/>
      <c r="O429" s="233"/>
      <c r="P429" s="233"/>
      <c r="Q429" s="233"/>
      <c r="R429" s="233"/>
      <c r="S429" s="233"/>
      <c r="T429" s="23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5" t="s">
        <v>142</v>
      </c>
      <c r="AU429" s="235" t="s">
        <v>84</v>
      </c>
      <c r="AV429" s="13" t="s">
        <v>84</v>
      </c>
      <c r="AW429" s="13" t="s">
        <v>30</v>
      </c>
      <c r="AX429" s="13" t="s">
        <v>82</v>
      </c>
      <c r="AY429" s="235" t="s">
        <v>133</v>
      </c>
    </row>
    <row r="430" s="2" customFormat="1" ht="24.15" customHeight="1">
      <c r="A430" s="33"/>
      <c r="B430" s="34"/>
      <c r="C430" s="212" t="s">
        <v>1373</v>
      </c>
      <c r="D430" s="212" t="s">
        <v>136</v>
      </c>
      <c r="E430" s="213" t="s">
        <v>390</v>
      </c>
      <c r="F430" s="214" t="s">
        <v>391</v>
      </c>
      <c r="G430" s="215" t="s">
        <v>139</v>
      </c>
      <c r="H430" s="216">
        <v>55.159999999999997</v>
      </c>
      <c r="I430" s="217">
        <v>444</v>
      </c>
      <c r="J430" s="217">
        <f>ROUND(I430*H430,2)</f>
        <v>24491.040000000001</v>
      </c>
      <c r="K430" s="218"/>
      <c r="L430" s="39"/>
      <c r="M430" s="219" t="s">
        <v>1</v>
      </c>
      <c r="N430" s="220" t="s">
        <v>39</v>
      </c>
      <c r="O430" s="221">
        <v>0.27800000000000002</v>
      </c>
      <c r="P430" s="221">
        <f>O430*H430</f>
        <v>15.334480000000001</v>
      </c>
      <c r="Q430" s="221">
        <v>0.0015</v>
      </c>
      <c r="R430" s="221">
        <f>Q430*H430</f>
        <v>0.082739999999999994</v>
      </c>
      <c r="S430" s="221">
        <v>0</v>
      </c>
      <c r="T430" s="222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223" t="s">
        <v>239</v>
      </c>
      <c r="AT430" s="223" t="s">
        <v>136</v>
      </c>
      <c r="AU430" s="223" t="s">
        <v>84</v>
      </c>
      <c r="AY430" s="18" t="s">
        <v>133</v>
      </c>
      <c r="BE430" s="224">
        <f>IF(N430="základní",J430,0)</f>
        <v>24491.040000000001</v>
      </c>
      <c r="BF430" s="224">
        <f>IF(N430="snížená",J430,0)</f>
        <v>0</v>
      </c>
      <c r="BG430" s="224">
        <f>IF(N430="zákl. přenesená",J430,0)</f>
        <v>0</v>
      </c>
      <c r="BH430" s="224">
        <f>IF(N430="sníž. přenesená",J430,0)</f>
        <v>0</v>
      </c>
      <c r="BI430" s="224">
        <f>IF(N430="nulová",J430,0)</f>
        <v>0</v>
      </c>
      <c r="BJ430" s="18" t="s">
        <v>82</v>
      </c>
      <c r="BK430" s="224">
        <f>ROUND(I430*H430,2)</f>
        <v>24491.040000000001</v>
      </c>
      <c r="BL430" s="18" t="s">
        <v>239</v>
      </c>
      <c r="BM430" s="223" t="s">
        <v>1374</v>
      </c>
    </row>
    <row r="431" s="15" customFormat="1">
      <c r="A431" s="15"/>
      <c r="B431" s="246"/>
      <c r="C431" s="247"/>
      <c r="D431" s="227" t="s">
        <v>142</v>
      </c>
      <c r="E431" s="248" t="s">
        <v>1</v>
      </c>
      <c r="F431" s="249" t="s">
        <v>1375</v>
      </c>
      <c r="G431" s="247"/>
      <c r="H431" s="248" t="s">
        <v>1</v>
      </c>
      <c r="I431" s="247"/>
      <c r="J431" s="247"/>
      <c r="K431" s="247"/>
      <c r="L431" s="250"/>
      <c r="M431" s="251"/>
      <c r="N431" s="252"/>
      <c r="O431" s="252"/>
      <c r="P431" s="252"/>
      <c r="Q431" s="252"/>
      <c r="R431" s="252"/>
      <c r="S431" s="252"/>
      <c r="T431" s="253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54" t="s">
        <v>142</v>
      </c>
      <c r="AU431" s="254" t="s">
        <v>84</v>
      </c>
      <c r="AV431" s="15" t="s">
        <v>82</v>
      </c>
      <c r="AW431" s="15" t="s">
        <v>30</v>
      </c>
      <c r="AX431" s="15" t="s">
        <v>74</v>
      </c>
      <c r="AY431" s="254" t="s">
        <v>133</v>
      </c>
    </row>
    <row r="432" s="13" customFormat="1">
      <c r="A432" s="13"/>
      <c r="B432" s="225"/>
      <c r="C432" s="226"/>
      <c r="D432" s="227" t="s">
        <v>142</v>
      </c>
      <c r="E432" s="228" t="s">
        <v>1</v>
      </c>
      <c r="F432" s="229" t="s">
        <v>1376</v>
      </c>
      <c r="G432" s="226"/>
      <c r="H432" s="230">
        <v>55.159999999999997</v>
      </c>
      <c r="I432" s="226"/>
      <c r="J432" s="226"/>
      <c r="K432" s="226"/>
      <c r="L432" s="231"/>
      <c r="M432" s="232"/>
      <c r="N432" s="233"/>
      <c r="O432" s="233"/>
      <c r="P432" s="233"/>
      <c r="Q432" s="233"/>
      <c r="R432" s="233"/>
      <c r="S432" s="233"/>
      <c r="T432" s="23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5" t="s">
        <v>142</v>
      </c>
      <c r="AU432" s="235" t="s">
        <v>84</v>
      </c>
      <c r="AV432" s="13" t="s">
        <v>84</v>
      </c>
      <c r="AW432" s="13" t="s">
        <v>30</v>
      </c>
      <c r="AX432" s="13" t="s">
        <v>82</v>
      </c>
      <c r="AY432" s="235" t="s">
        <v>133</v>
      </c>
    </row>
    <row r="433" s="2" customFormat="1" ht="21.75" customHeight="1">
      <c r="A433" s="33"/>
      <c r="B433" s="34"/>
      <c r="C433" s="212" t="s">
        <v>1377</v>
      </c>
      <c r="D433" s="212" t="s">
        <v>136</v>
      </c>
      <c r="E433" s="213" t="s">
        <v>398</v>
      </c>
      <c r="F433" s="214" t="s">
        <v>399</v>
      </c>
      <c r="G433" s="215" t="s">
        <v>219</v>
      </c>
      <c r="H433" s="216">
        <v>75</v>
      </c>
      <c r="I433" s="217">
        <v>128</v>
      </c>
      <c r="J433" s="217">
        <f>ROUND(I433*H433,2)</f>
        <v>9600</v>
      </c>
      <c r="K433" s="218"/>
      <c r="L433" s="39"/>
      <c r="M433" s="219" t="s">
        <v>1</v>
      </c>
      <c r="N433" s="220" t="s">
        <v>39</v>
      </c>
      <c r="O433" s="221">
        <v>0.185</v>
      </c>
      <c r="P433" s="221">
        <f>O433*H433</f>
        <v>13.875</v>
      </c>
      <c r="Q433" s="221">
        <v>0</v>
      </c>
      <c r="R433" s="221">
        <f>Q433*H433</f>
        <v>0</v>
      </c>
      <c r="S433" s="221">
        <v>0</v>
      </c>
      <c r="T433" s="222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223" t="s">
        <v>239</v>
      </c>
      <c r="AT433" s="223" t="s">
        <v>136</v>
      </c>
      <c r="AU433" s="223" t="s">
        <v>84</v>
      </c>
      <c r="AY433" s="18" t="s">
        <v>133</v>
      </c>
      <c r="BE433" s="224">
        <f>IF(N433="základní",J433,0)</f>
        <v>9600</v>
      </c>
      <c r="BF433" s="224">
        <f>IF(N433="snížená",J433,0)</f>
        <v>0</v>
      </c>
      <c r="BG433" s="224">
        <f>IF(N433="zákl. přenesená",J433,0)</f>
        <v>0</v>
      </c>
      <c r="BH433" s="224">
        <f>IF(N433="sníž. přenesená",J433,0)</f>
        <v>0</v>
      </c>
      <c r="BI433" s="224">
        <f>IF(N433="nulová",J433,0)</f>
        <v>0</v>
      </c>
      <c r="BJ433" s="18" t="s">
        <v>82</v>
      </c>
      <c r="BK433" s="224">
        <f>ROUND(I433*H433,2)</f>
        <v>9600</v>
      </c>
      <c r="BL433" s="18" t="s">
        <v>239</v>
      </c>
      <c r="BM433" s="223" t="s">
        <v>1378</v>
      </c>
    </row>
    <row r="434" s="15" customFormat="1">
      <c r="A434" s="15"/>
      <c r="B434" s="246"/>
      <c r="C434" s="247"/>
      <c r="D434" s="227" t="s">
        <v>142</v>
      </c>
      <c r="E434" s="248" t="s">
        <v>1</v>
      </c>
      <c r="F434" s="249" t="s">
        <v>401</v>
      </c>
      <c r="G434" s="247"/>
      <c r="H434" s="248" t="s">
        <v>1</v>
      </c>
      <c r="I434" s="247"/>
      <c r="J434" s="247"/>
      <c r="K434" s="247"/>
      <c r="L434" s="250"/>
      <c r="M434" s="251"/>
      <c r="N434" s="252"/>
      <c r="O434" s="252"/>
      <c r="P434" s="252"/>
      <c r="Q434" s="252"/>
      <c r="R434" s="252"/>
      <c r="S434" s="252"/>
      <c r="T434" s="253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54" t="s">
        <v>142</v>
      </c>
      <c r="AU434" s="254" t="s">
        <v>84</v>
      </c>
      <c r="AV434" s="15" t="s">
        <v>82</v>
      </c>
      <c r="AW434" s="15" t="s">
        <v>30</v>
      </c>
      <c r="AX434" s="15" t="s">
        <v>74</v>
      </c>
      <c r="AY434" s="254" t="s">
        <v>133</v>
      </c>
    </row>
    <row r="435" s="13" customFormat="1">
      <c r="A435" s="13"/>
      <c r="B435" s="225"/>
      <c r="C435" s="226"/>
      <c r="D435" s="227" t="s">
        <v>142</v>
      </c>
      <c r="E435" s="228" t="s">
        <v>1</v>
      </c>
      <c r="F435" s="229" t="s">
        <v>1379</v>
      </c>
      <c r="G435" s="226"/>
      <c r="H435" s="230">
        <v>75</v>
      </c>
      <c r="I435" s="226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5" t="s">
        <v>142</v>
      </c>
      <c r="AU435" s="235" t="s">
        <v>84</v>
      </c>
      <c r="AV435" s="13" t="s">
        <v>84</v>
      </c>
      <c r="AW435" s="13" t="s">
        <v>30</v>
      </c>
      <c r="AX435" s="13" t="s">
        <v>82</v>
      </c>
      <c r="AY435" s="235" t="s">
        <v>133</v>
      </c>
    </row>
    <row r="436" s="2" customFormat="1" ht="16.5" customHeight="1">
      <c r="A436" s="33"/>
      <c r="B436" s="34"/>
      <c r="C436" s="212" t="s">
        <v>1380</v>
      </c>
      <c r="D436" s="212" t="s">
        <v>136</v>
      </c>
      <c r="E436" s="213" t="s">
        <v>404</v>
      </c>
      <c r="F436" s="214" t="s">
        <v>405</v>
      </c>
      <c r="G436" s="215" t="s">
        <v>304</v>
      </c>
      <c r="H436" s="216">
        <v>111.45</v>
      </c>
      <c r="I436" s="217">
        <v>221</v>
      </c>
      <c r="J436" s="217">
        <f>ROUND(I436*H436,2)</f>
        <v>24630.450000000001</v>
      </c>
      <c r="K436" s="218"/>
      <c r="L436" s="39"/>
      <c r="M436" s="219" t="s">
        <v>1</v>
      </c>
      <c r="N436" s="220" t="s">
        <v>39</v>
      </c>
      <c r="O436" s="221">
        <v>0.035000000000000003</v>
      </c>
      <c r="P436" s="221">
        <f>O436*H436</f>
        <v>3.9007500000000004</v>
      </c>
      <c r="Q436" s="221">
        <v>0.00021000000000000001</v>
      </c>
      <c r="R436" s="221">
        <f>Q436*H436</f>
        <v>0.023404500000000002</v>
      </c>
      <c r="S436" s="221">
        <v>0</v>
      </c>
      <c r="T436" s="222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223" t="s">
        <v>239</v>
      </c>
      <c r="AT436" s="223" t="s">
        <v>136</v>
      </c>
      <c r="AU436" s="223" t="s">
        <v>84</v>
      </c>
      <c r="AY436" s="18" t="s">
        <v>133</v>
      </c>
      <c r="BE436" s="224">
        <f>IF(N436="základní",J436,0)</f>
        <v>24630.450000000001</v>
      </c>
      <c r="BF436" s="224">
        <f>IF(N436="snížená",J436,0)</f>
        <v>0</v>
      </c>
      <c r="BG436" s="224">
        <f>IF(N436="zákl. přenesená",J436,0)</f>
        <v>0</v>
      </c>
      <c r="BH436" s="224">
        <f>IF(N436="sníž. přenesená",J436,0)</f>
        <v>0</v>
      </c>
      <c r="BI436" s="224">
        <f>IF(N436="nulová",J436,0)</f>
        <v>0</v>
      </c>
      <c r="BJ436" s="18" t="s">
        <v>82</v>
      </c>
      <c r="BK436" s="224">
        <f>ROUND(I436*H436,2)</f>
        <v>24630.450000000001</v>
      </c>
      <c r="BL436" s="18" t="s">
        <v>239</v>
      </c>
      <c r="BM436" s="223" t="s">
        <v>1381</v>
      </c>
    </row>
    <row r="437" s="13" customFormat="1">
      <c r="A437" s="13"/>
      <c r="B437" s="225"/>
      <c r="C437" s="226"/>
      <c r="D437" s="227" t="s">
        <v>142</v>
      </c>
      <c r="E437" s="228" t="s">
        <v>1</v>
      </c>
      <c r="F437" s="229" t="s">
        <v>1382</v>
      </c>
      <c r="G437" s="226"/>
      <c r="H437" s="230">
        <v>7.7999999999999998</v>
      </c>
      <c r="I437" s="226"/>
      <c r="J437" s="226"/>
      <c r="K437" s="226"/>
      <c r="L437" s="231"/>
      <c r="M437" s="232"/>
      <c r="N437" s="233"/>
      <c r="O437" s="233"/>
      <c r="P437" s="233"/>
      <c r="Q437" s="233"/>
      <c r="R437" s="233"/>
      <c r="S437" s="233"/>
      <c r="T437" s="23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5" t="s">
        <v>142</v>
      </c>
      <c r="AU437" s="235" t="s">
        <v>84</v>
      </c>
      <c r="AV437" s="13" t="s">
        <v>84</v>
      </c>
      <c r="AW437" s="13" t="s">
        <v>30</v>
      </c>
      <c r="AX437" s="13" t="s">
        <v>74</v>
      </c>
      <c r="AY437" s="235" t="s">
        <v>133</v>
      </c>
    </row>
    <row r="438" s="13" customFormat="1">
      <c r="A438" s="13"/>
      <c r="B438" s="225"/>
      <c r="C438" s="226"/>
      <c r="D438" s="227" t="s">
        <v>142</v>
      </c>
      <c r="E438" s="228" t="s">
        <v>1</v>
      </c>
      <c r="F438" s="229" t="s">
        <v>1383</v>
      </c>
      <c r="G438" s="226"/>
      <c r="H438" s="230">
        <v>22.899999999999999</v>
      </c>
      <c r="I438" s="226"/>
      <c r="J438" s="226"/>
      <c r="K438" s="226"/>
      <c r="L438" s="231"/>
      <c r="M438" s="232"/>
      <c r="N438" s="233"/>
      <c r="O438" s="233"/>
      <c r="P438" s="233"/>
      <c r="Q438" s="233"/>
      <c r="R438" s="233"/>
      <c r="S438" s="233"/>
      <c r="T438" s="23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5" t="s">
        <v>142</v>
      </c>
      <c r="AU438" s="235" t="s">
        <v>84</v>
      </c>
      <c r="AV438" s="13" t="s">
        <v>84</v>
      </c>
      <c r="AW438" s="13" t="s">
        <v>30</v>
      </c>
      <c r="AX438" s="13" t="s">
        <v>74</v>
      </c>
      <c r="AY438" s="235" t="s">
        <v>133</v>
      </c>
    </row>
    <row r="439" s="13" customFormat="1">
      <c r="A439" s="13"/>
      <c r="B439" s="225"/>
      <c r="C439" s="226"/>
      <c r="D439" s="227" t="s">
        <v>142</v>
      </c>
      <c r="E439" s="228" t="s">
        <v>1</v>
      </c>
      <c r="F439" s="229" t="s">
        <v>1384</v>
      </c>
      <c r="G439" s="226"/>
      <c r="H439" s="230">
        <v>9.0999999999999996</v>
      </c>
      <c r="I439" s="226"/>
      <c r="J439" s="226"/>
      <c r="K439" s="226"/>
      <c r="L439" s="231"/>
      <c r="M439" s="232"/>
      <c r="N439" s="233"/>
      <c r="O439" s="233"/>
      <c r="P439" s="233"/>
      <c r="Q439" s="233"/>
      <c r="R439" s="233"/>
      <c r="S439" s="233"/>
      <c r="T439" s="23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5" t="s">
        <v>142</v>
      </c>
      <c r="AU439" s="235" t="s">
        <v>84</v>
      </c>
      <c r="AV439" s="13" t="s">
        <v>84</v>
      </c>
      <c r="AW439" s="13" t="s">
        <v>30</v>
      </c>
      <c r="AX439" s="13" t="s">
        <v>74</v>
      </c>
      <c r="AY439" s="235" t="s">
        <v>133</v>
      </c>
    </row>
    <row r="440" s="13" customFormat="1">
      <c r="A440" s="13"/>
      <c r="B440" s="225"/>
      <c r="C440" s="226"/>
      <c r="D440" s="227" t="s">
        <v>142</v>
      </c>
      <c r="E440" s="228" t="s">
        <v>1</v>
      </c>
      <c r="F440" s="229" t="s">
        <v>1385</v>
      </c>
      <c r="G440" s="226"/>
      <c r="H440" s="230">
        <v>13.699999999999999</v>
      </c>
      <c r="I440" s="226"/>
      <c r="J440" s="226"/>
      <c r="K440" s="226"/>
      <c r="L440" s="231"/>
      <c r="M440" s="232"/>
      <c r="N440" s="233"/>
      <c r="O440" s="233"/>
      <c r="P440" s="233"/>
      <c r="Q440" s="233"/>
      <c r="R440" s="233"/>
      <c r="S440" s="233"/>
      <c r="T440" s="23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5" t="s">
        <v>142</v>
      </c>
      <c r="AU440" s="235" t="s">
        <v>84</v>
      </c>
      <c r="AV440" s="13" t="s">
        <v>84</v>
      </c>
      <c r="AW440" s="13" t="s">
        <v>30</v>
      </c>
      <c r="AX440" s="13" t="s">
        <v>74</v>
      </c>
      <c r="AY440" s="235" t="s">
        <v>133</v>
      </c>
    </row>
    <row r="441" s="13" customFormat="1">
      <c r="A441" s="13"/>
      <c r="B441" s="225"/>
      <c r="C441" s="226"/>
      <c r="D441" s="227" t="s">
        <v>142</v>
      </c>
      <c r="E441" s="228" t="s">
        <v>1</v>
      </c>
      <c r="F441" s="229" t="s">
        <v>1069</v>
      </c>
      <c r="G441" s="226"/>
      <c r="H441" s="230">
        <v>0</v>
      </c>
      <c r="I441" s="226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142</v>
      </c>
      <c r="AU441" s="235" t="s">
        <v>84</v>
      </c>
      <c r="AV441" s="13" t="s">
        <v>84</v>
      </c>
      <c r="AW441" s="13" t="s">
        <v>30</v>
      </c>
      <c r="AX441" s="13" t="s">
        <v>74</v>
      </c>
      <c r="AY441" s="235" t="s">
        <v>133</v>
      </c>
    </row>
    <row r="442" s="13" customFormat="1">
      <c r="A442" s="13"/>
      <c r="B442" s="225"/>
      <c r="C442" s="226"/>
      <c r="D442" s="227" t="s">
        <v>142</v>
      </c>
      <c r="E442" s="228" t="s">
        <v>1</v>
      </c>
      <c r="F442" s="229" t="s">
        <v>1386</v>
      </c>
      <c r="G442" s="226"/>
      <c r="H442" s="230">
        <v>4.4000000000000004</v>
      </c>
      <c r="I442" s="226"/>
      <c r="J442" s="226"/>
      <c r="K442" s="226"/>
      <c r="L442" s="231"/>
      <c r="M442" s="232"/>
      <c r="N442" s="233"/>
      <c r="O442" s="233"/>
      <c r="P442" s="233"/>
      <c r="Q442" s="233"/>
      <c r="R442" s="233"/>
      <c r="S442" s="233"/>
      <c r="T442" s="23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5" t="s">
        <v>142</v>
      </c>
      <c r="AU442" s="235" t="s">
        <v>84</v>
      </c>
      <c r="AV442" s="13" t="s">
        <v>84</v>
      </c>
      <c r="AW442" s="13" t="s">
        <v>30</v>
      </c>
      <c r="AX442" s="13" t="s">
        <v>74</v>
      </c>
      <c r="AY442" s="235" t="s">
        <v>133</v>
      </c>
    </row>
    <row r="443" s="13" customFormat="1">
      <c r="A443" s="13"/>
      <c r="B443" s="225"/>
      <c r="C443" s="226"/>
      <c r="D443" s="227" t="s">
        <v>142</v>
      </c>
      <c r="E443" s="228" t="s">
        <v>1</v>
      </c>
      <c r="F443" s="229" t="s">
        <v>1387</v>
      </c>
      <c r="G443" s="226"/>
      <c r="H443" s="230">
        <v>10</v>
      </c>
      <c r="I443" s="226"/>
      <c r="J443" s="226"/>
      <c r="K443" s="226"/>
      <c r="L443" s="231"/>
      <c r="M443" s="232"/>
      <c r="N443" s="233"/>
      <c r="O443" s="233"/>
      <c r="P443" s="233"/>
      <c r="Q443" s="233"/>
      <c r="R443" s="233"/>
      <c r="S443" s="233"/>
      <c r="T443" s="23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5" t="s">
        <v>142</v>
      </c>
      <c r="AU443" s="235" t="s">
        <v>84</v>
      </c>
      <c r="AV443" s="13" t="s">
        <v>84</v>
      </c>
      <c r="AW443" s="13" t="s">
        <v>30</v>
      </c>
      <c r="AX443" s="13" t="s">
        <v>74</v>
      </c>
      <c r="AY443" s="235" t="s">
        <v>133</v>
      </c>
    </row>
    <row r="444" s="13" customFormat="1">
      <c r="A444" s="13"/>
      <c r="B444" s="225"/>
      <c r="C444" s="226"/>
      <c r="D444" s="227" t="s">
        <v>142</v>
      </c>
      <c r="E444" s="228" t="s">
        <v>1</v>
      </c>
      <c r="F444" s="229" t="s">
        <v>1388</v>
      </c>
      <c r="G444" s="226"/>
      <c r="H444" s="230">
        <v>13.6</v>
      </c>
      <c r="I444" s="226"/>
      <c r="J444" s="226"/>
      <c r="K444" s="226"/>
      <c r="L444" s="231"/>
      <c r="M444" s="232"/>
      <c r="N444" s="233"/>
      <c r="O444" s="233"/>
      <c r="P444" s="233"/>
      <c r="Q444" s="233"/>
      <c r="R444" s="233"/>
      <c r="S444" s="233"/>
      <c r="T444" s="23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5" t="s">
        <v>142</v>
      </c>
      <c r="AU444" s="235" t="s">
        <v>84</v>
      </c>
      <c r="AV444" s="13" t="s">
        <v>84</v>
      </c>
      <c r="AW444" s="13" t="s">
        <v>30</v>
      </c>
      <c r="AX444" s="13" t="s">
        <v>74</v>
      </c>
      <c r="AY444" s="235" t="s">
        <v>133</v>
      </c>
    </row>
    <row r="445" s="13" customFormat="1">
      <c r="A445" s="13"/>
      <c r="B445" s="225"/>
      <c r="C445" s="226"/>
      <c r="D445" s="227" t="s">
        <v>142</v>
      </c>
      <c r="E445" s="228" t="s">
        <v>1</v>
      </c>
      <c r="F445" s="229" t="s">
        <v>1389</v>
      </c>
      <c r="G445" s="226"/>
      <c r="H445" s="230">
        <v>22.399999999999999</v>
      </c>
      <c r="I445" s="226"/>
      <c r="J445" s="226"/>
      <c r="K445" s="226"/>
      <c r="L445" s="231"/>
      <c r="M445" s="232"/>
      <c r="N445" s="233"/>
      <c r="O445" s="233"/>
      <c r="P445" s="233"/>
      <c r="Q445" s="233"/>
      <c r="R445" s="233"/>
      <c r="S445" s="233"/>
      <c r="T445" s="23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5" t="s">
        <v>142</v>
      </c>
      <c r="AU445" s="235" t="s">
        <v>84</v>
      </c>
      <c r="AV445" s="13" t="s">
        <v>84</v>
      </c>
      <c r="AW445" s="13" t="s">
        <v>30</v>
      </c>
      <c r="AX445" s="13" t="s">
        <v>74</v>
      </c>
      <c r="AY445" s="235" t="s">
        <v>133</v>
      </c>
    </row>
    <row r="446" s="13" customFormat="1">
      <c r="A446" s="13"/>
      <c r="B446" s="225"/>
      <c r="C446" s="226"/>
      <c r="D446" s="227" t="s">
        <v>142</v>
      </c>
      <c r="E446" s="228" t="s">
        <v>1</v>
      </c>
      <c r="F446" s="229" t="s">
        <v>1390</v>
      </c>
      <c r="G446" s="226"/>
      <c r="H446" s="230">
        <v>7.5499999999999998</v>
      </c>
      <c r="I446" s="226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5" t="s">
        <v>142</v>
      </c>
      <c r="AU446" s="235" t="s">
        <v>84</v>
      </c>
      <c r="AV446" s="13" t="s">
        <v>84</v>
      </c>
      <c r="AW446" s="13" t="s">
        <v>30</v>
      </c>
      <c r="AX446" s="13" t="s">
        <v>74</v>
      </c>
      <c r="AY446" s="235" t="s">
        <v>133</v>
      </c>
    </row>
    <row r="447" s="14" customFormat="1">
      <c r="A447" s="14"/>
      <c r="B447" s="236"/>
      <c r="C447" s="237"/>
      <c r="D447" s="227" t="s">
        <v>142</v>
      </c>
      <c r="E447" s="238" t="s">
        <v>1</v>
      </c>
      <c r="F447" s="239" t="s">
        <v>145</v>
      </c>
      <c r="G447" s="237"/>
      <c r="H447" s="240">
        <v>111.45</v>
      </c>
      <c r="I447" s="237"/>
      <c r="J447" s="237"/>
      <c r="K447" s="237"/>
      <c r="L447" s="241"/>
      <c r="M447" s="242"/>
      <c r="N447" s="243"/>
      <c r="O447" s="243"/>
      <c r="P447" s="243"/>
      <c r="Q447" s="243"/>
      <c r="R447" s="243"/>
      <c r="S447" s="243"/>
      <c r="T447" s="24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45" t="s">
        <v>142</v>
      </c>
      <c r="AU447" s="245" t="s">
        <v>84</v>
      </c>
      <c r="AV447" s="14" t="s">
        <v>140</v>
      </c>
      <c r="AW447" s="14" t="s">
        <v>30</v>
      </c>
      <c r="AX447" s="14" t="s">
        <v>82</v>
      </c>
      <c r="AY447" s="245" t="s">
        <v>133</v>
      </c>
    </row>
    <row r="448" s="2" customFormat="1" ht="24.15" customHeight="1">
      <c r="A448" s="33"/>
      <c r="B448" s="34"/>
      <c r="C448" s="212" t="s">
        <v>1391</v>
      </c>
      <c r="D448" s="212" t="s">
        <v>136</v>
      </c>
      <c r="E448" s="213" t="s">
        <v>418</v>
      </c>
      <c r="F448" s="214" t="s">
        <v>419</v>
      </c>
      <c r="G448" s="215" t="s">
        <v>304</v>
      </c>
      <c r="H448" s="216">
        <v>2</v>
      </c>
      <c r="I448" s="217">
        <v>15500</v>
      </c>
      <c r="J448" s="217">
        <f>ROUND(I448*H448,2)</f>
        <v>31000</v>
      </c>
      <c r="K448" s="218"/>
      <c r="L448" s="39"/>
      <c r="M448" s="219" t="s">
        <v>1</v>
      </c>
      <c r="N448" s="220" t="s">
        <v>39</v>
      </c>
      <c r="O448" s="221">
        <v>0.25</v>
      </c>
      <c r="P448" s="221">
        <f>O448*H448</f>
        <v>0.5</v>
      </c>
      <c r="Q448" s="221">
        <v>0.0042399999999999998</v>
      </c>
      <c r="R448" s="221">
        <f>Q448*H448</f>
        <v>0.0084799999999999997</v>
      </c>
      <c r="S448" s="221">
        <v>0</v>
      </c>
      <c r="T448" s="222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223" t="s">
        <v>239</v>
      </c>
      <c r="AT448" s="223" t="s">
        <v>136</v>
      </c>
      <c r="AU448" s="223" t="s">
        <v>84</v>
      </c>
      <c r="AY448" s="18" t="s">
        <v>133</v>
      </c>
      <c r="BE448" s="224">
        <f>IF(N448="základní",J448,0)</f>
        <v>31000</v>
      </c>
      <c r="BF448" s="224">
        <f>IF(N448="snížená",J448,0)</f>
        <v>0</v>
      </c>
      <c r="BG448" s="224">
        <f>IF(N448="zákl. přenesená",J448,0)</f>
        <v>0</v>
      </c>
      <c r="BH448" s="224">
        <f>IF(N448="sníž. přenesená",J448,0)</f>
        <v>0</v>
      </c>
      <c r="BI448" s="224">
        <f>IF(N448="nulová",J448,0)</f>
        <v>0</v>
      </c>
      <c r="BJ448" s="18" t="s">
        <v>82</v>
      </c>
      <c r="BK448" s="224">
        <f>ROUND(I448*H448,2)</f>
        <v>31000</v>
      </c>
      <c r="BL448" s="18" t="s">
        <v>239</v>
      </c>
      <c r="BM448" s="223" t="s">
        <v>1392</v>
      </c>
    </row>
    <row r="449" s="2" customFormat="1" ht="24.15" customHeight="1">
      <c r="A449" s="33"/>
      <c r="B449" s="34"/>
      <c r="C449" s="212" t="s">
        <v>1393</v>
      </c>
      <c r="D449" s="212" t="s">
        <v>136</v>
      </c>
      <c r="E449" s="213" t="s">
        <v>422</v>
      </c>
      <c r="F449" s="214" t="s">
        <v>423</v>
      </c>
      <c r="G449" s="215" t="s">
        <v>139</v>
      </c>
      <c r="H449" s="216">
        <v>178.09</v>
      </c>
      <c r="I449" s="217">
        <v>29.699999999999999</v>
      </c>
      <c r="J449" s="217">
        <f>ROUND(I449*H449,2)</f>
        <v>5289.2700000000004</v>
      </c>
      <c r="K449" s="218"/>
      <c r="L449" s="39"/>
      <c r="M449" s="219" t="s">
        <v>1</v>
      </c>
      <c r="N449" s="220" t="s">
        <v>39</v>
      </c>
      <c r="O449" s="221">
        <v>0.041000000000000002</v>
      </c>
      <c r="P449" s="221">
        <f>O449*H449</f>
        <v>7.3016900000000007</v>
      </c>
      <c r="Q449" s="221">
        <v>5.0000000000000002E-05</v>
      </c>
      <c r="R449" s="221">
        <f>Q449*H449</f>
        <v>0.008904500000000001</v>
      </c>
      <c r="S449" s="221">
        <v>0</v>
      </c>
      <c r="T449" s="222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223" t="s">
        <v>239</v>
      </c>
      <c r="AT449" s="223" t="s">
        <v>136</v>
      </c>
      <c r="AU449" s="223" t="s">
        <v>84</v>
      </c>
      <c r="AY449" s="18" t="s">
        <v>133</v>
      </c>
      <c r="BE449" s="224">
        <f>IF(N449="základní",J449,0)</f>
        <v>5289.2700000000004</v>
      </c>
      <c r="BF449" s="224">
        <f>IF(N449="snížená",J449,0)</f>
        <v>0</v>
      </c>
      <c r="BG449" s="224">
        <f>IF(N449="zákl. přenesená",J449,0)</f>
        <v>0</v>
      </c>
      <c r="BH449" s="224">
        <f>IF(N449="sníž. přenesená",J449,0)</f>
        <v>0</v>
      </c>
      <c r="BI449" s="224">
        <f>IF(N449="nulová",J449,0)</f>
        <v>0</v>
      </c>
      <c r="BJ449" s="18" t="s">
        <v>82</v>
      </c>
      <c r="BK449" s="224">
        <f>ROUND(I449*H449,2)</f>
        <v>5289.2700000000004</v>
      </c>
      <c r="BL449" s="18" t="s">
        <v>239</v>
      </c>
      <c r="BM449" s="223" t="s">
        <v>1394</v>
      </c>
    </row>
    <row r="450" s="2" customFormat="1" ht="24.15" customHeight="1">
      <c r="A450" s="33"/>
      <c r="B450" s="34"/>
      <c r="C450" s="212" t="s">
        <v>1395</v>
      </c>
      <c r="D450" s="212" t="s">
        <v>136</v>
      </c>
      <c r="E450" s="213" t="s">
        <v>426</v>
      </c>
      <c r="F450" s="214" t="s">
        <v>427</v>
      </c>
      <c r="G450" s="215" t="s">
        <v>324</v>
      </c>
      <c r="H450" s="216">
        <v>6921.9740000000002</v>
      </c>
      <c r="I450" s="217">
        <v>3.0099999999999998</v>
      </c>
      <c r="J450" s="217">
        <f>ROUND(I450*H450,2)</f>
        <v>20835.139999999999</v>
      </c>
      <c r="K450" s="218"/>
      <c r="L450" s="39"/>
      <c r="M450" s="219" t="s">
        <v>1</v>
      </c>
      <c r="N450" s="220" t="s">
        <v>39</v>
      </c>
      <c r="O450" s="221">
        <v>0</v>
      </c>
      <c r="P450" s="221">
        <f>O450*H450</f>
        <v>0</v>
      </c>
      <c r="Q450" s="221">
        <v>0</v>
      </c>
      <c r="R450" s="221">
        <f>Q450*H450</f>
        <v>0</v>
      </c>
      <c r="S450" s="221">
        <v>0</v>
      </c>
      <c r="T450" s="22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223" t="s">
        <v>239</v>
      </c>
      <c r="AT450" s="223" t="s">
        <v>136</v>
      </c>
      <c r="AU450" s="223" t="s">
        <v>84</v>
      </c>
      <c r="AY450" s="18" t="s">
        <v>133</v>
      </c>
      <c r="BE450" s="224">
        <f>IF(N450="základní",J450,0)</f>
        <v>20835.139999999999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18" t="s">
        <v>82</v>
      </c>
      <c r="BK450" s="224">
        <f>ROUND(I450*H450,2)</f>
        <v>20835.139999999999</v>
      </c>
      <c r="BL450" s="18" t="s">
        <v>239</v>
      </c>
      <c r="BM450" s="223" t="s">
        <v>1396</v>
      </c>
    </row>
    <row r="451" s="12" customFormat="1" ht="22.8" customHeight="1">
      <c r="A451" s="12"/>
      <c r="B451" s="197"/>
      <c r="C451" s="198"/>
      <c r="D451" s="199" t="s">
        <v>73</v>
      </c>
      <c r="E451" s="210" t="s">
        <v>429</v>
      </c>
      <c r="F451" s="210" t="s">
        <v>430</v>
      </c>
      <c r="G451" s="198"/>
      <c r="H451" s="198"/>
      <c r="I451" s="198"/>
      <c r="J451" s="211">
        <f>BK451</f>
        <v>204525.42000000001</v>
      </c>
      <c r="K451" s="198"/>
      <c r="L451" s="202"/>
      <c r="M451" s="203"/>
      <c r="N451" s="204"/>
      <c r="O451" s="204"/>
      <c r="P451" s="205">
        <f>SUM(P452:P498)</f>
        <v>160.98804000000001</v>
      </c>
      <c r="Q451" s="204"/>
      <c r="R451" s="205">
        <f>SUM(R452:R498)</f>
        <v>1.6531729399999999</v>
      </c>
      <c r="S451" s="204"/>
      <c r="T451" s="206">
        <f>SUM(T452:T498)</f>
        <v>0.216365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R451" s="207" t="s">
        <v>84</v>
      </c>
      <c r="AT451" s="208" t="s">
        <v>73</v>
      </c>
      <c r="AU451" s="208" t="s">
        <v>82</v>
      </c>
      <c r="AY451" s="207" t="s">
        <v>133</v>
      </c>
      <c r="BK451" s="209">
        <f>SUM(BK452:BK498)</f>
        <v>204525.42000000001</v>
      </c>
    </row>
    <row r="452" s="2" customFormat="1" ht="24.15" customHeight="1">
      <c r="A452" s="33"/>
      <c r="B452" s="34"/>
      <c r="C452" s="212" t="s">
        <v>1397</v>
      </c>
      <c r="D452" s="212" t="s">
        <v>136</v>
      </c>
      <c r="E452" s="213" t="s">
        <v>432</v>
      </c>
      <c r="F452" s="214" t="s">
        <v>433</v>
      </c>
      <c r="G452" s="215" t="s">
        <v>139</v>
      </c>
      <c r="H452" s="216">
        <v>76.969999999999999</v>
      </c>
      <c r="I452" s="217">
        <v>69.099999999999994</v>
      </c>
      <c r="J452" s="217">
        <f>ROUND(I452*H452,2)</f>
        <v>5318.6300000000001</v>
      </c>
      <c r="K452" s="218"/>
      <c r="L452" s="39"/>
      <c r="M452" s="219" t="s">
        <v>1</v>
      </c>
      <c r="N452" s="220" t="s">
        <v>39</v>
      </c>
      <c r="O452" s="221">
        <v>0.072999999999999995</v>
      </c>
      <c r="P452" s="221">
        <f>O452*H452</f>
        <v>5.6188099999999999</v>
      </c>
      <c r="Q452" s="221">
        <v>0</v>
      </c>
      <c r="R452" s="221">
        <f>Q452*H452</f>
        <v>0</v>
      </c>
      <c r="S452" s="221">
        <v>0</v>
      </c>
      <c r="T452" s="222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223" t="s">
        <v>239</v>
      </c>
      <c r="AT452" s="223" t="s">
        <v>136</v>
      </c>
      <c r="AU452" s="223" t="s">
        <v>84</v>
      </c>
      <c r="AY452" s="18" t="s">
        <v>133</v>
      </c>
      <c r="BE452" s="224">
        <f>IF(N452="základní",J452,0)</f>
        <v>5318.6300000000001</v>
      </c>
      <c r="BF452" s="224">
        <f>IF(N452="snížená",J452,0)</f>
        <v>0</v>
      </c>
      <c r="BG452" s="224">
        <f>IF(N452="zákl. přenesená",J452,0)</f>
        <v>0</v>
      </c>
      <c r="BH452" s="224">
        <f>IF(N452="sníž. přenesená",J452,0)</f>
        <v>0</v>
      </c>
      <c r="BI452" s="224">
        <f>IF(N452="nulová",J452,0)</f>
        <v>0</v>
      </c>
      <c r="BJ452" s="18" t="s">
        <v>82</v>
      </c>
      <c r="BK452" s="224">
        <f>ROUND(I452*H452,2)</f>
        <v>5318.6300000000001</v>
      </c>
      <c r="BL452" s="18" t="s">
        <v>239</v>
      </c>
      <c r="BM452" s="223" t="s">
        <v>1398</v>
      </c>
    </row>
    <row r="453" s="15" customFormat="1">
      <c r="A453" s="15"/>
      <c r="B453" s="246"/>
      <c r="C453" s="247"/>
      <c r="D453" s="227" t="s">
        <v>142</v>
      </c>
      <c r="E453" s="248" t="s">
        <v>1</v>
      </c>
      <c r="F453" s="249" t="s">
        <v>1399</v>
      </c>
      <c r="G453" s="247"/>
      <c r="H453" s="248" t="s">
        <v>1</v>
      </c>
      <c r="I453" s="247"/>
      <c r="J453" s="247"/>
      <c r="K453" s="247"/>
      <c r="L453" s="250"/>
      <c r="M453" s="251"/>
      <c r="N453" s="252"/>
      <c r="O453" s="252"/>
      <c r="P453" s="252"/>
      <c r="Q453" s="252"/>
      <c r="R453" s="252"/>
      <c r="S453" s="252"/>
      <c r="T453" s="253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54" t="s">
        <v>142</v>
      </c>
      <c r="AU453" s="254" t="s">
        <v>84</v>
      </c>
      <c r="AV453" s="15" t="s">
        <v>82</v>
      </c>
      <c r="AW453" s="15" t="s">
        <v>30</v>
      </c>
      <c r="AX453" s="15" t="s">
        <v>74</v>
      </c>
      <c r="AY453" s="254" t="s">
        <v>133</v>
      </c>
    </row>
    <row r="454" s="13" customFormat="1">
      <c r="A454" s="13"/>
      <c r="B454" s="225"/>
      <c r="C454" s="226"/>
      <c r="D454" s="227" t="s">
        <v>142</v>
      </c>
      <c r="E454" s="228" t="s">
        <v>1</v>
      </c>
      <c r="F454" s="229" t="s">
        <v>1400</v>
      </c>
      <c r="G454" s="226"/>
      <c r="H454" s="230">
        <v>76.969999999999999</v>
      </c>
      <c r="I454" s="226"/>
      <c r="J454" s="226"/>
      <c r="K454" s="226"/>
      <c r="L454" s="231"/>
      <c r="M454" s="232"/>
      <c r="N454" s="233"/>
      <c r="O454" s="233"/>
      <c r="P454" s="233"/>
      <c r="Q454" s="233"/>
      <c r="R454" s="233"/>
      <c r="S454" s="233"/>
      <c r="T454" s="23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5" t="s">
        <v>142</v>
      </c>
      <c r="AU454" s="235" t="s">
        <v>84</v>
      </c>
      <c r="AV454" s="13" t="s">
        <v>84</v>
      </c>
      <c r="AW454" s="13" t="s">
        <v>30</v>
      </c>
      <c r="AX454" s="13" t="s">
        <v>74</v>
      </c>
      <c r="AY454" s="235" t="s">
        <v>133</v>
      </c>
    </row>
    <row r="455" s="14" customFormat="1">
      <c r="A455" s="14"/>
      <c r="B455" s="236"/>
      <c r="C455" s="237"/>
      <c r="D455" s="227" t="s">
        <v>142</v>
      </c>
      <c r="E455" s="238" t="s">
        <v>1</v>
      </c>
      <c r="F455" s="239" t="s">
        <v>145</v>
      </c>
      <c r="G455" s="237"/>
      <c r="H455" s="240">
        <v>76.969999999999999</v>
      </c>
      <c r="I455" s="237"/>
      <c r="J455" s="237"/>
      <c r="K455" s="237"/>
      <c r="L455" s="241"/>
      <c r="M455" s="242"/>
      <c r="N455" s="243"/>
      <c r="O455" s="243"/>
      <c r="P455" s="243"/>
      <c r="Q455" s="243"/>
      <c r="R455" s="243"/>
      <c r="S455" s="243"/>
      <c r="T455" s="24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5" t="s">
        <v>142</v>
      </c>
      <c r="AU455" s="245" t="s">
        <v>84</v>
      </c>
      <c r="AV455" s="14" t="s">
        <v>140</v>
      </c>
      <c r="AW455" s="14" t="s">
        <v>30</v>
      </c>
      <c r="AX455" s="14" t="s">
        <v>82</v>
      </c>
      <c r="AY455" s="245" t="s">
        <v>133</v>
      </c>
    </row>
    <row r="456" s="2" customFormat="1" ht="16.5" customHeight="1">
      <c r="A456" s="33"/>
      <c r="B456" s="34"/>
      <c r="C456" s="212" t="s">
        <v>1401</v>
      </c>
      <c r="D456" s="212" t="s">
        <v>136</v>
      </c>
      <c r="E456" s="213" t="s">
        <v>442</v>
      </c>
      <c r="F456" s="214" t="s">
        <v>443</v>
      </c>
      <c r="G456" s="215" t="s">
        <v>139</v>
      </c>
      <c r="H456" s="216">
        <v>151.22</v>
      </c>
      <c r="I456" s="217">
        <v>17.300000000000001</v>
      </c>
      <c r="J456" s="217">
        <f>ROUND(I456*H456,2)</f>
        <v>2616.1100000000001</v>
      </c>
      <c r="K456" s="218"/>
      <c r="L456" s="39"/>
      <c r="M456" s="219" t="s">
        <v>1</v>
      </c>
      <c r="N456" s="220" t="s">
        <v>39</v>
      </c>
      <c r="O456" s="221">
        <v>0.024</v>
      </c>
      <c r="P456" s="221">
        <f>O456*H456</f>
        <v>3.6292800000000001</v>
      </c>
      <c r="Q456" s="221">
        <v>0</v>
      </c>
      <c r="R456" s="221">
        <f>Q456*H456</f>
        <v>0</v>
      </c>
      <c r="S456" s="221">
        <v>0</v>
      </c>
      <c r="T456" s="222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223" t="s">
        <v>239</v>
      </c>
      <c r="AT456" s="223" t="s">
        <v>136</v>
      </c>
      <c r="AU456" s="223" t="s">
        <v>84</v>
      </c>
      <c r="AY456" s="18" t="s">
        <v>133</v>
      </c>
      <c r="BE456" s="224">
        <f>IF(N456="základní",J456,0)</f>
        <v>2616.1100000000001</v>
      </c>
      <c r="BF456" s="224">
        <f>IF(N456="snížená",J456,0)</f>
        <v>0</v>
      </c>
      <c r="BG456" s="224">
        <f>IF(N456="zákl. přenesená",J456,0)</f>
        <v>0</v>
      </c>
      <c r="BH456" s="224">
        <f>IF(N456="sníž. přenesená",J456,0)</f>
        <v>0</v>
      </c>
      <c r="BI456" s="224">
        <f>IF(N456="nulová",J456,0)</f>
        <v>0</v>
      </c>
      <c r="BJ456" s="18" t="s">
        <v>82</v>
      </c>
      <c r="BK456" s="224">
        <f>ROUND(I456*H456,2)</f>
        <v>2616.1100000000001</v>
      </c>
      <c r="BL456" s="18" t="s">
        <v>239</v>
      </c>
      <c r="BM456" s="223" t="s">
        <v>1402</v>
      </c>
    </row>
    <row r="457" s="15" customFormat="1">
      <c r="A457" s="15"/>
      <c r="B457" s="246"/>
      <c r="C457" s="247"/>
      <c r="D457" s="227" t="s">
        <v>142</v>
      </c>
      <c r="E457" s="248" t="s">
        <v>1</v>
      </c>
      <c r="F457" s="249" t="s">
        <v>1403</v>
      </c>
      <c r="G457" s="247"/>
      <c r="H457" s="248" t="s">
        <v>1</v>
      </c>
      <c r="I457" s="247"/>
      <c r="J457" s="247"/>
      <c r="K457" s="247"/>
      <c r="L457" s="250"/>
      <c r="M457" s="251"/>
      <c r="N457" s="252"/>
      <c r="O457" s="252"/>
      <c r="P457" s="252"/>
      <c r="Q457" s="252"/>
      <c r="R457" s="252"/>
      <c r="S457" s="252"/>
      <c r="T457" s="253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54" t="s">
        <v>142</v>
      </c>
      <c r="AU457" s="254" t="s">
        <v>84</v>
      </c>
      <c r="AV457" s="15" t="s">
        <v>82</v>
      </c>
      <c r="AW457" s="15" t="s">
        <v>30</v>
      </c>
      <c r="AX457" s="15" t="s">
        <v>74</v>
      </c>
      <c r="AY457" s="254" t="s">
        <v>133</v>
      </c>
    </row>
    <row r="458" s="13" customFormat="1">
      <c r="A458" s="13"/>
      <c r="B458" s="225"/>
      <c r="C458" s="226"/>
      <c r="D458" s="227" t="s">
        <v>142</v>
      </c>
      <c r="E458" s="228" t="s">
        <v>1</v>
      </c>
      <c r="F458" s="229" t="s">
        <v>1404</v>
      </c>
      <c r="G458" s="226"/>
      <c r="H458" s="230">
        <v>151.22</v>
      </c>
      <c r="I458" s="226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5" t="s">
        <v>142</v>
      </c>
      <c r="AU458" s="235" t="s">
        <v>84</v>
      </c>
      <c r="AV458" s="13" t="s">
        <v>84</v>
      </c>
      <c r="AW458" s="13" t="s">
        <v>30</v>
      </c>
      <c r="AX458" s="13" t="s">
        <v>74</v>
      </c>
      <c r="AY458" s="235" t="s">
        <v>133</v>
      </c>
    </row>
    <row r="459" s="14" customFormat="1">
      <c r="A459" s="14"/>
      <c r="B459" s="236"/>
      <c r="C459" s="237"/>
      <c r="D459" s="227" t="s">
        <v>142</v>
      </c>
      <c r="E459" s="238" t="s">
        <v>1</v>
      </c>
      <c r="F459" s="239" t="s">
        <v>145</v>
      </c>
      <c r="G459" s="237"/>
      <c r="H459" s="240">
        <v>151.22</v>
      </c>
      <c r="I459" s="237"/>
      <c r="J459" s="237"/>
      <c r="K459" s="237"/>
      <c r="L459" s="241"/>
      <c r="M459" s="242"/>
      <c r="N459" s="243"/>
      <c r="O459" s="243"/>
      <c r="P459" s="243"/>
      <c r="Q459" s="243"/>
      <c r="R459" s="243"/>
      <c r="S459" s="243"/>
      <c r="T459" s="24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45" t="s">
        <v>142</v>
      </c>
      <c r="AU459" s="245" t="s">
        <v>84</v>
      </c>
      <c r="AV459" s="14" t="s">
        <v>140</v>
      </c>
      <c r="AW459" s="14" t="s">
        <v>30</v>
      </c>
      <c r="AX459" s="14" t="s">
        <v>82</v>
      </c>
      <c r="AY459" s="245" t="s">
        <v>133</v>
      </c>
    </row>
    <row r="460" s="2" customFormat="1" ht="24.15" customHeight="1">
      <c r="A460" s="33"/>
      <c r="B460" s="34"/>
      <c r="C460" s="212" t="s">
        <v>1405</v>
      </c>
      <c r="D460" s="212" t="s">
        <v>136</v>
      </c>
      <c r="E460" s="213" t="s">
        <v>446</v>
      </c>
      <c r="F460" s="214" t="s">
        <v>447</v>
      </c>
      <c r="G460" s="215" t="s">
        <v>139</v>
      </c>
      <c r="H460" s="216">
        <v>151.22</v>
      </c>
      <c r="I460" s="217">
        <v>44.799999999999997</v>
      </c>
      <c r="J460" s="217">
        <f>ROUND(I460*H460,2)</f>
        <v>6774.6599999999999</v>
      </c>
      <c r="K460" s="218"/>
      <c r="L460" s="39"/>
      <c r="M460" s="219" t="s">
        <v>1</v>
      </c>
      <c r="N460" s="220" t="s">
        <v>39</v>
      </c>
      <c r="O460" s="221">
        <v>0.058000000000000003</v>
      </c>
      <c r="P460" s="221">
        <f>O460*H460</f>
        <v>8.770760000000001</v>
      </c>
      <c r="Q460" s="221">
        <v>3.0000000000000001E-05</v>
      </c>
      <c r="R460" s="221">
        <f>Q460*H460</f>
        <v>0.0045366</v>
      </c>
      <c r="S460" s="221">
        <v>0</v>
      </c>
      <c r="T460" s="222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223" t="s">
        <v>239</v>
      </c>
      <c r="AT460" s="223" t="s">
        <v>136</v>
      </c>
      <c r="AU460" s="223" t="s">
        <v>84</v>
      </c>
      <c r="AY460" s="18" t="s">
        <v>133</v>
      </c>
      <c r="BE460" s="224">
        <f>IF(N460="základní",J460,0)</f>
        <v>6774.6599999999999</v>
      </c>
      <c r="BF460" s="224">
        <f>IF(N460="snížená",J460,0)</f>
        <v>0</v>
      </c>
      <c r="BG460" s="224">
        <f>IF(N460="zákl. přenesená",J460,0)</f>
        <v>0</v>
      </c>
      <c r="BH460" s="224">
        <f>IF(N460="sníž. přenesená",J460,0)</f>
        <v>0</v>
      </c>
      <c r="BI460" s="224">
        <f>IF(N460="nulová",J460,0)</f>
        <v>0</v>
      </c>
      <c r="BJ460" s="18" t="s">
        <v>82</v>
      </c>
      <c r="BK460" s="224">
        <f>ROUND(I460*H460,2)</f>
        <v>6774.6599999999999</v>
      </c>
      <c r="BL460" s="18" t="s">
        <v>239</v>
      </c>
      <c r="BM460" s="223" t="s">
        <v>1406</v>
      </c>
    </row>
    <row r="461" s="2" customFormat="1" ht="33" customHeight="1">
      <c r="A461" s="33"/>
      <c r="B461" s="34"/>
      <c r="C461" s="212" t="s">
        <v>1407</v>
      </c>
      <c r="D461" s="212" t="s">
        <v>136</v>
      </c>
      <c r="E461" s="213" t="s">
        <v>450</v>
      </c>
      <c r="F461" s="214" t="s">
        <v>451</v>
      </c>
      <c r="G461" s="215" t="s">
        <v>139</v>
      </c>
      <c r="H461" s="216">
        <v>151.22</v>
      </c>
      <c r="I461" s="217">
        <v>332</v>
      </c>
      <c r="J461" s="217">
        <f>ROUND(I461*H461,2)</f>
        <v>50205.040000000001</v>
      </c>
      <c r="K461" s="218"/>
      <c r="L461" s="39"/>
      <c r="M461" s="219" t="s">
        <v>1</v>
      </c>
      <c r="N461" s="220" t="s">
        <v>39</v>
      </c>
      <c r="O461" s="221">
        <v>0.245</v>
      </c>
      <c r="P461" s="221">
        <f>O461*H461</f>
        <v>37.048899999999996</v>
      </c>
      <c r="Q461" s="221">
        <v>0.0074999999999999997</v>
      </c>
      <c r="R461" s="221">
        <f>Q461*H461</f>
        <v>1.13415</v>
      </c>
      <c r="S461" s="221">
        <v>0</v>
      </c>
      <c r="T461" s="222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223" t="s">
        <v>239</v>
      </c>
      <c r="AT461" s="223" t="s">
        <v>136</v>
      </c>
      <c r="AU461" s="223" t="s">
        <v>84</v>
      </c>
      <c r="AY461" s="18" t="s">
        <v>133</v>
      </c>
      <c r="BE461" s="224">
        <f>IF(N461="základní",J461,0)</f>
        <v>50205.040000000001</v>
      </c>
      <c r="BF461" s="224">
        <f>IF(N461="snížená",J461,0)</f>
        <v>0</v>
      </c>
      <c r="BG461" s="224">
        <f>IF(N461="zákl. přenesená",J461,0)</f>
        <v>0</v>
      </c>
      <c r="BH461" s="224">
        <f>IF(N461="sníž. přenesená",J461,0)</f>
        <v>0</v>
      </c>
      <c r="BI461" s="224">
        <f>IF(N461="nulová",J461,0)</f>
        <v>0</v>
      </c>
      <c r="BJ461" s="18" t="s">
        <v>82</v>
      </c>
      <c r="BK461" s="224">
        <f>ROUND(I461*H461,2)</f>
        <v>50205.040000000001</v>
      </c>
      <c r="BL461" s="18" t="s">
        <v>239</v>
      </c>
      <c r="BM461" s="223" t="s">
        <v>1408</v>
      </c>
    </row>
    <row r="462" s="2" customFormat="1" ht="24.15" customHeight="1">
      <c r="A462" s="33"/>
      <c r="B462" s="34"/>
      <c r="C462" s="212" t="s">
        <v>1409</v>
      </c>
      <c r="D462" s="212" t="s">
        <v>136</v>
      </c>
      <c r="E462" s="213" t="s">
        <v>454</v>
      </c>
      <c r="F462" s="214" t="s">
        <v>455</v>
      </c>
      <c r="G462" s="215" t="s">
        <v>139</v>
      </c>
      <c r="H462" s="216">
        <v>76.969999999999999</v>
      </c>
      <c r="I462" s="217">
        <v>72.400000000000006</v>
      </c>
      <c r="J462" s="217">
        <f>ROUND(I462*H462,2)</f>
        <v>5572.6300000000001</v>
      </c>
      <c r="K462" s="218"/>
      <c r="L462" s="39"/>
      <c r="M462" s="219" t="s">
        <v>1</v>
      </c>
      <c r="N462" s="220" t="s">
        <v>39</v>
      </c>
      <c r="O462" s="221">
        <v>0.105</v>
      </c>
      <c r="P462" s="221">
        <f>O462*H462</f>
        <v>8.0818499999999993</v>
      </c>
      <c r="Q462" s="221">
        <v>0</v>
      </c>
      <c r="R462" s="221">
        <f>Q462*H462</f>
        <v>0</v>
      </c>
      <c r="S462" s="221">
        <v>0.0025000000000000001</v>
      </c>
      <c r="T462" s="222">
        <f>S462*H462</f>
        <v>0.19242500000000001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223" t="s">
        <v>239</v>
      </c>
      <c r="AT462" s="223" t="s">
        <v>136</v>
      </c>
      <c r="AU462" s="223" t="s">
        <v>84</v>
      </c>
      <c r="AY462" s="18" t="s">
        <v>133</v>
      </c>
      <c r="BE462" s="224">
        <f>IF(N462="základní",J462,0)</f>
        <v>5572.6300000000001</v>
      </c>
      <c r="BF462" s="224">
        <f>IF(N462="snížená",J462,0)</f>
        <v>0</v>
      </c>
      <c r="BG462" s="224">
        <f>IF(N462="zákl. přenesená",J462,0)</f>
        <v>0</v>
      </c>
      <c r="BH462" s="224">
        <f>IF(N462="sníž. přenesená",J462,0)</f>
        <v>0</v>
      </c>
      <c r="BI462" s="224">
        <f>IF(N462="nulová",J462,0)</f>
        <v>0</v>
      </c>
      <c r="BJ462" s="18" t="s">
        <v>82</v>
      </c>
      <c r="BK462" s="224">
        <f>ROUND(I462*H462,2)</f>
        <v>5572.6300000000001</v>
      </c>
      <c r="BL462" s="18" t="s">
        <v>239</v>
      </c>
      <c r="BM462" s="223" t="s">
        <v>1410</v>
      </c>
    </row>
    <row r="463" s="2" customFormat="1" ht="16.5" customHeight="1">
      <c r="A463" s="33"/>
      <c r="B463" s="34"/>
      <c r="C463" s="212" t="s">
        <v>1411</v>
      </c>
      <c r="D463" s="212" t="s">
        <v>136</v>
      </c>
      <c r="E463" s="213" t="s">
        <v>458</v>
      </c>
      <c r="F463" s="214" t="s">
        <v>459</v>
      </c>
      <c r="G463" s="215" t="s">
        <v>139</v>
      </c>
      <c r="H463" s="216">
        <v>31.02</v>
      </c>
      <c r="I463" s="217">
        <v>235</v>
      </c>
      <c r="J463" s="217">
        <f>ROUND(I463*H463,2)</f>
        <v>7289.6999999999998</v>
      </c>
      <c r="K463" s="218"/>
      <c r="L463" s="39"/>
      <c r="M463" s="219" t="s">
        <v>1</v>
      </c>
      <c r="N463" s="220" t="s">
        <v>39</v>
      </c>
      <c r="O463" s="221">
        <v>0.219</v>
      </c>
      <c r="P463" s="221">
        <f>O463*H463</f>
        <v>6.79338</v>
      </c>
      <c r="Q463" s="221">
        <v>0.00050000000000000001</v>
      </c>
      <c r="R463" s="221">
        <f>Q463*H463</f>
        <v>0.01551</v>
      </c>
      <c r="S463" s="221">
        <v>0</v>
      </c>
      <c r="T463" s="22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223" t="s">
        <v>239</v>
      </c>
      <c r="AT463" s="223" t="s">
        <v>136</v>
      </c>
      <c r="AU463" s="223" t="s">
        <v>84</v>
      </c>
      <c r="AY463" s="18" t="s">
        <v>133</v>
      </c>
      <c r="BE463" s="224">
        <f>IF(N463="základní",J463,0)</f>
        <v>7289.6999999999998</v>
      </c>
      <c r="BF463" s="224">
        <f>IF(N463="snížená",J463,0)</f>
        <v>0</v>
      </c>
      <c r="BG463" s="224">
        <f>IF(N463="zákl. přenesená",J463,0)</f>
        <v>0</v>
      </c>
      <c r="BH463" s="224">
        <f>IF(N463="sníž. přenesená",J463,0)</f>
        <v>0</v>
      </c>
      <c r="BI463" s="224">
        <f>IF(N463="nulová",J463,0)</f>
        <v>0</v>
      </c>
      <c r="BJ463" s="18" t="s">
        <v>82</v>
      </c>
      <c r="BK463" s="224">
        <f>ROUND(I463*H463,2)</f>
        <v>7289.6999999999998</v>
      </c>
      <c r="BL463" s="18" t="s">
        <v>239</v>
      </c>
      <c r="BM463" s="223" t="s">
        <v>1412</v>
      </c>
    </row>
    <row r="464" s="15" customFormat="1">
      <c r="A464" s="15"/>
      <c r="B464" s="246"/>
      <c r="C464" s="247"/>
      <c r="D464" s="227" t="s">
        <v>142</v>
      </c>
      <c r="E464" s="248" t="s">
        <v>1</v>
      </c>
      <c r="F464" s="249" t="s">
        <v>1413</v>
      </c>
      <c r="G464" s="247"/>
      <c r="H464" s="248" t="s">
        <v>1</v>
      </c>
      <c r="I464" s="247"/>
      <c r="J464" s="247"/>
      <c r="K464" s="247"/>
      <c r="L464" s="250"/>
      <c r="M464" s="251"/>
      <c r="N464" s="252"/>
      <c r="O464" s="252"/>
      <c r="P464" s="252"/>
      <c r="Q464" s="252"/>
      <c r="R464" s="252"/>
      <c r="S464" s="252"/>
      <c r="T464" s="253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54" t="s">
        <v>142</v>
      </c>
      <c r="AU464" s="254" t="s">
        <v>84</v>
      </c>
      <c r="AV464" s="15" t="s">
        <v>82</v>
      </c>
      <c r="AW464" s="15" t="s">
        <v>30</v>
      </c>
      <c r="AX464" s="15" t="s">
        <v>74</v>
      </c>
      <c r="AY464" s="254" t="s">
        <v>133</v>
      </c>
    </row>
    <row r="465" s="13" customFormat="1">
      <c r="A465" s="13"/>
      <c r="B465" s="225"/>
      <c r="C465" s="226"/>
      <c r="D465" s="227" t="s">
        <v>142</v>
      </c>
      <c r="E465" s="228" t="s">
        <v>1</v>
      </c>
      <c r="F465" s="229" t="s">
        <v>1414</v>
      </c>
      <c r="G465" s="226"/>
      <c r="H465" s="230">
        <v>31.02</v>
      </c>
      <c r="I465" s="226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5" t="s">
        <v>142</v>
      </c>
      <c r="AU465" s="235" t="s">
        <v>84</v>
      </c>
      <c r="AV465" s="13" t="s">
        <v>84</v>
      </c>
      <c r="AW465" s="13" t="s">
        <v>30</v>
      </c>
      <c r="AX465" s="13" t="s">
        <v>74</v>
      </c>
      <c r="AY465" s="235" t="s">
        <v>133</v>
      </c>
    </row>
    <row r="466" s="14" customFormat="1">
      <c r="A466" s="14"/>
      <c r="B466" s="236"/>
      <c r="C466" s="237"/>
      <c r="D466" s="227" t="s">
        <v>142</v>
      </c>
      <c r="E466" s="238" t="s">
        <v>1</v>
      </c>
      <c r="F466" s="239" t="s">
        <v>145</v>
      </c>
      <c r="G466" s="237"/>
      <c r="H466" s="240">
        <v>31.02</v>
      </c>
      <c r="I466" s="237"/>
      <c r="J466" s="237"/>
      <c r="K466" s="237"/>
      <c r="L466" s="241"/>
      <c r="M466" s="242"/>
      <c r="N466" s="243"/>
      <c r="O466" s="243"/>
      <c r="P466" s="243"/>
      <c r="Q466" s="243"/>
      <c r="R466" s="243"/>
      <c r="S466" s="243"/>
      <c r="T466" s="24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45" t="s">
        <v>142</v>
      </c>
      <c r="AU466" s="245" t="s">
        <v>84</v>
      </c>
      <c r="AV466" s="14" t="s">
        <v>140</v>
      </c>
      <c r="AW466" s="14" t="s">
        <v>30</v>
      </c>
      <c r="AX466" s="14" t="s">
        <v>82</v>
      </c>
      <c r="AY466" s="245" t="s">
        <v>133</v>
      </c>
    </row>
    <row r="467" s="2" customFormat="1" ht="21.75" customHeight="1">
      <c r="A467" s="33"/>
      <c r="B467" s="34"/>
      <c r="C467" s="255" t="s">
        <v>1415</v>
      </c>
      <c r="D467" s="255" t="s">
        <v>363</v>
      </c>
      <c r="E467" s="256" t="s">
        <v>462</v>
      </c>
      <c r="F467" s="257" t="s">
        <v>463</v>
      </c>
      <c r="G467" s="258" t="s">
        <v>139</v>
      </c>
      <c r="H467" s="259">
        <v>34.122</v>
      </c>
      <c r="I467" s="260">
        <v>403</v>
      </c>
      <c r="J467" s="260">
        <f>ROUND(I467*H467,2)</f>
        <v>13751.17</v>
      </c>
      <c r="K467" s="261"/>
      <c r="L467" s="262"/>
      <c r="M467" s="263" t="s">
        <v>1</v>
      </c>
      <c r="N467" s="264" t="s">
        <v>39</v>
      </c>
      <c r="O467" s="221">
        <v>0</v>
      </c>
      <c r="P467" s="221">
        <f>O467*H467</f>
        <v>0</v>
      </c>
      <c r="Q467" s="221">
        <v>0.0023500000000000001</v>
      </c>
      <c r="R467" s="221">
        <f>Q467*H467</f>
        <v>0.0801867</v>
      </c>
      <c r="S467" s="221">
        <v>0</v>
      </c>
      <c r="T467" s="222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223" t="s">
        <v>328</v>
      </c>
      <c r="AT467" s="223" t="s">
        <v>363</v>
      </c>
      <c r="AU467" s="223" t="s">
        <v>84</v>
      </c>
      <c r="AY467" s="18" t="s">
        <v>133</v>
      </c>
      <c r="BE467" s="224">
        <f>IF(N467="základní",J467,0)</f>
        <v>13751.17</v>
      </c>
      <c r="BF467" s="224">
        <f>IF(N467="snížená",J467,0)</f>
        <v>0</v>
      </c>
      <c r="BG467" s="224">
        <f>IF(N467="zákl. přenesená",J467,0)</f>
        <v>0</v>
      </c>
      <c r="BH467" s="224">
        <f>IF(N467="sníž. přenesená",J467,0)</f>
        <v>0</v>
      </c>
      <c r="BI467" s="224">
        <f>IF(N467="nulová",J467,0)</f>
        <v>0</v>
      </c>
      <c r="BJ467" s="18" t="s">
        <v>82</v>
      </c>
      <c r="BK467" s="224">
        <f>ROUND(I467*H467,2)</f>
        <v>13751.17</v>
      </c>
      <c r="BL467" s="18" t="s">
        <v>239</v>
      </c>
      <c r="BM467" s="223" t="s">
        <v>1416</v>
      </c>
    </row>
    <row r="468" s="13" customFormat="1">
      <c r="A468" s="13"/>
      <c r="B468" s="225"/>
      <c r="C468" s="226"/>
      <c r="D468" s="227" t="s">
        <v>142</v>
      </c>
      <c r="E468" s="226"/>
      <c r="F468" s="229" t="s">
        <v>1417</v>
      </c>
      <c r="G468" s="226"/>
      <c r="H468" s="230">
        <v>34.122</v>
      </c>
      <c r="I468" s="226"/>
      <c r="J468" s="226"/>
      <c r="K468" s="226"/>
      <c r="L468" s="231"/>
      <c r="M468" s="232"/>
      <c r="N468" s="233"/>
      <c r="O468" s="233"/>
      <c r="P468" s="233"/>
      <c r="Q468" s="233"/>
      <c r="R468" s="233"/>
      <c r="S468" s="233"/>
      <c r="T468" s="23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5" t="s">
        <v>142</v>
      </c>
      <c r="AU468" s="235" t="s">
        <v>84</v>
      </c>
      <c r="AV468" s="13" t="s">
        <v>84</v>
      </c>
      <c r="AW468" s="13" t="s">
        <v>4</v>
      </c>
      <c r="AX468" s="13" t="s">
        <v>82</v>
      </c>
      <c r="AY468" s="235" t="s">
        <v>133</v>
      </c>
    </row>
    <row r="469" s="2" customFormat="1" ht="16.5" customHeight="1">
      <c r="A469" s="33"/>
      <c r="B469" s="34"/>
      <c r="C469" s="212" t="s">
        <v>1418</v>
      </c>
      <c r="D469" s="212" t="s">
        <v>136</v>
      </c>
      <c r="E469" s="213" t="s">
        <v>467</v>
      </c>
      <c r="F469" s="214" t="s">
        <v>468</v>
      </c>
      <c r="G469" s="215" t="s">
        <v>139</v>
      </c>
      <c r="H469" s="216">
        <v>120.2</v>
      </c>
      <c r="I469" s="217">
        <v>192</v>
      </c>
      <c r="J469" s="217">
        <f>ROUND(I469*H469,2)</f>
        <v>23078.400000000001</v>
      </c>
      <c r="K469" s="218"/>
      <c r="L469" s="39"/>
      <c r="M469" s="219" t="s">
        <v>1</v>
      </c>
      <c r="N469" s="220" t="s">
        <v>39</v>
      </c>
      <c r="O469" s="221">
        <v>0.23300000000000001</v>
      </c>
      <c r="P469" s="221">
        <f>O469*H469</f>
        <v>28.006600000000002</v>
      </c>
      <c r="Q469" s="221">
        <v>0.00029999999999999997</v>
      </c>
      <c r="R469" s="221">
        <f>Q469*H469</f>
        <v>0.036059999999999995</v>
      </c>
      <c r="S469" s="221">
        <v>0</v>
      </c>
      <c r="T469" s="222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223" t="s">
        <v>239</v>
      </c>
      <c r="AT469" s="223" t="s">
        <v>136</v>
      </c>
      <c r="AU469" s="223" t="s">
        <v>84</v>
      </c>
      <c r="AY469" s="18" t="s">
        <v>133</v>
      </c>
      <c r="BE469" s="224">
        <f>IF(N469="základní",J469,0)</f>
        <v>23078.400000000001</v>
      </c>
      <c r="BF469" s="224">
        <f>IF(N469="snížená",J469,0)</f>
        <v>0</v>
      </c>
      <c r="BG469" s="224">
        <f>IF(N469="zákl. přenesená",J469,0)</f>
        <v>0</v>
      </c>
      <c r="BH469" s="224">
        <f>IF(N469="sníž. přenesená",J469,0)</f>
        <v>0</v>
      </c>
      <c r="BI469" s="224">
        <f>IF(N469="nulová",J469,0)</f>
        <v>0</v>
      </c>
      <c r="BJ469" s="18" t="s">
        <v>82</v>
      </c>
      <c r="BK469" s="224">
        <f>ROUND(I469*H469,2)</f>
        <v>23078.400000000001</v>
      </c>
      <c r="BL469" s="18" t="s">
        <v>239</v>
      </c>
      <c r="BM469" s="223" t="s">
        <v>1419</v>
      </c>
    </row>
    <row r="470" s="15" customFormat="1">
      <c r="A470" s="15"/>
      <c r="B470" s="246"/>
      <c r="C470" s="247"/>
      <c r="D470" s="227" t="s">
        <v>142</v>
      </c>
      <c r="E470" s="248" t="s">
        <v>1</v>
      </c>
      <c r="F470" s="249" t="s">
        <v>1420</v>
      </c>
      <c r="G470" s="247"/>
      <c r="H470" s="248" t="s">
        <v>1</v>
      </c>
      <c r="I470" s="247"/>
      <c r="J470" s="247"/>
      <c r="K470" s="247"/>
      <c r="L470" s="250"/>
      <c r="M470" s="251"/>
      <c r="N470" s="252"/>
      <c r="O470" s="252"/>
      <c r="P470" s="252"/>
      <c r="Q470" s="252"/>
      <c r="R470" s="252"/>
      <c r="S470" s="252"/>
      <c r="T470" s="253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54" t="s">
        <v>142</v>
      </c>
      <c r="AU470" s="254" t="s">
        <v>84</v>
      </c>
      <c r="AV470" s="15" t="s">
        <v>82</v>
      </c>
      <c r="AW470" s="15" t="s">
        <v>30</v>
      </c>
      <c r="AX470" s="15" t="s">
        <v>74</v>
      </c>
      <c r="AY470" s="254" t="s">
        <v>133</v>
      </c>
    </row>
    <row r="471" s="13" customFormat="1">
      <c r="A471" s="13"/>
      <c r="B471" s="225"/>
      <c r="C471" s="226"/>
      <c r="D471" s="227" t="s">
        <v>142</v>
      </c>
      <c r="E471" s="228" t="s">
        <v>1</v>
      </c>
      <c r="F471" s="229" t="s">
        <v>1421</v>
      </c>
      <c r="G471" s="226"/>
      <c r="H471" s="230">
        <v>120.2</v>
      </c>
      <c r="I471" s="226"/>
      <c r="J471" s="226"/>
      <c r="K471" s="226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142</v>
      </c>
      <c r="AU471" s="235" t="s">
        <v>84</v>
      </c>
      <c r="AV471" s="13" t="s">
        <v>84</v>
      </c>
      <c r="AW471" s="13" t="s">
        <v>30</v>
      </c>
      <c r="AX471" s="13" t="s">
        <v>74</v>
      </c>
      <c r="AY471" s="235" t="s">
        <v>133</v>
      </c>
    </row>
    <row r="472" s="14" customFormat="1">
      <c r="A472" s="14"/>
      <c r="B472" s="236"/>
      <c r="C472" s="237"/>
      <c r="D472" s="227" t="s">
        <v>142</v>
      </c>
      <c r="E472" s="238" t="s">
        <v>1</v>
      </c>
      <c r="F472" s="239" t="s">
        <v>145</v>
      </c>
      <c r="G472" s="237"/>
      <c r="H472" s="240">
        <v>120.2</v>
      </c>
      <c r="I472" s="237"/>
      <c r="J472" s="237"/>
      <c r="K472" s="237"/>
      <c r="L472" s="241"/>
      <c r="M472" s="242"/>
      <c r="N472" s="243"/>
      <c r="O472" s="243"/>
      <c r="P472" s="243"/>
      <c r="Q472" s="243"/>
      <c r="R472" s="243"/>
      <c r="S472" s="243"/>
      <c r="T472" s="24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5" t="s">
        <v>142</v>
      </c>
      <c r="AU472" s="245" t="s">
        <v>84</v>
      </c>
      <c r="AV472" s="14" t="s">
        <v>140</v>
      </c>
      <c r="AW472" s="14" t="s">
        <v>30</v>
      </c>
      <c r="AX472" s="14" t="s">
        <v>82</v>
      </c>
      <c r="AY472" s="245" t="s">
        <v>133</v>
      </c>
    </row>
    <row r="473" s="2" customFormat="1" ht="16.5" customHeight="1">
      <c r="A473" s="33"/>
      <c r="B473" s="34"/>
      <c r="C473" s="255" t="s">
        <v>1422</v>
      </c>
      <c r="D473" s="255" t="s">
        <v>363</v>
      </c>
      <c r="E473" s="256" t="s">
        <v>471</v>
      </c>
      <c r="F473" s="257" t="s">
        <v>472</v>
      </c>
      <c r="G473" s="258" t="s">
        <v>139</v>
      </c>
      <c r="H473" s="259">
        <v>132.22</v>
      </c>
      <c r="I473" s="260">
        <v>385</v>
      </c>
      <c r="J473" s="260">
        <f>ROUND(I473*H473,2)</f>
        <v>50904.699999999997</v>
      </c>
      <c r="K473" s="261"/>
      <c r="L473" s="262"/>
      <c r="M473" s="263" t="s">
        <v>1</v>
      </c>
      <c r="N473" s="264" t="s">
        <v>39</v>
      </c>
      <c r="O473" s="221">
        <v>0</v>
      </c>
      <c r="P473" s="221">
        <f>O473*H473</f>
        <v>0</v>
      </c>
      <c r="Q473" s="221">
        <v>0.00264</v>
      </c>
      <c r="R473" s="221">
        <f>Q473*H473</f>
        <v>0.3490608</v>
      </c>
      <c r="S473" s="221">
        <v>0</v>
      </c>
      <c r="T473" s="222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223" t="s">
        <v>328</v>
      </c>
      <c r="AT473" s="223" t="s">
        <v>363</v>
      </c>
      <c r="AU473" s="223" t="s">
        <v>84</v>
      </c>
      <c r="AY473" s="18" t="s">
        <v>133</v>
      </c>
      <c r="BE473" s="224">
        <f>IF(N473="základní",J473,0)</f>
        <v>50904.699999999997</v>
      </c>
      <c r="BF473" s="224">
        <f>IF(N473="snížená",J473,0)</f>
        <v>0</v>
      </c>
      <c r="BG473" s="224">
        <f>IF(N473="zákl. přenesená",J473,0)</f>
        <v>0</v>
      </c>
      <c r="BH473" s="224">
        <f>IF(N473="sníž. přenesená",J473,0)</f>
        <v>0</v>
      </c>
      <c r="BI473" s="224">
        <f>IF(N473="nulová",J473,0)</f>
        <v>0</v>
      </c>
      <c r="BJ473" s="18" t="s">
        <v>82</v>
      </c>
      <c r="BK473" s="224">
        <f>ROUND(I473*H473,2)</f>
        <v>50904.699999999997</v>
      </c>
      <c r="BL473" s="18" t="s">
        <v>239</v>
      </c>
      <c r="BM473" s="223" t="s">
        <v>1423</v>
      </c>
    </row>
    <row r="474" s="13" customFormat="1">
      <c r="A474" s="13"/>
      <c r="B474" s="225"/>
      <c r="C474" s="226"/>
      <c r="D474" s="227" t="s">
        <v>142</v>
      </c>
      <c r="E474" s="226"/>
      <c r="F474" s="229" t="s">
        <v>1424</v>
      </c>
      <c r="G474" s="226"/>
      <c r="H474" s="230">
        <v>132.22</v>
      </c>
      <c r="I474" s="226"/>
      <c r="J474" s="226"/>
      <c r="K474" s="226"/>
      <c r="L474" s="231"/>
      <c r="M474" s="232"/>
      <c r="N474" s="233"/>
      <c r="O474" s="233"/>
      <c r="P474" s="233"/>
      <c r="Q474" s="233"/>
      <c r="R474" s="233"/>
      <c r="S474" s="233"/>
      <c r="T474" s="23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5" t="s">
        <v>142</v>
      </c>
      <c r="AU474" s="235" t="s">
        <v>84</v>
      </c>
      <c r="AV474" s="13" t="s">
        <v>84</v>
      </c>
      <c r="AW474" s="13" t="s">
        <v>4</v>
      </c>
      <c r="AX474" s="13" t="s">
        <v>82</v>
      </c>
      <c r="AY474" s="235" t="s">
        <v>133</v>
      </c>
    </row>
    <row r="475" s="2" customFormat="1" ht="21.75" customHeight="1">
      <c r="A475" s="33"/>
      <c r="B475" s="34"/>
      <c r="C475" s="212" t="s">
        <v>1425</v>
      </c>
      <c r="D475" s="212" t="s">
        <v>136</v>
      </c>
      <c r="E475" s="213" t="s">
        <v>476</v>
      </c>
      <c r="F475" s="214" t="s">
        <v>477</v>
      </c>
      <c r="G475" s="215" t="s">
        <v>219</v>
      </c>
      <c r="H475" s="216">
        <v>79.799999999999997</v>
      </c>
      <c r="I475" s="217">
        <v>17.5</v>
      </c>
      <c r="J475" s="217">
        <f>ROUND(I475*H475,2)</f>
        <v>1396.5</v>
      </c>
      <c r="K475" s="218"/>
      <c r="L475" s="39"/>
      <c r="M475" s="219" t="s">
        <v>1</v>
      </c>
      <c r="N475" s="220" t="s">
        <v>39</v>
      </c>
      <c r="O475" s="221">
        <v>0.035000000000000003</v>
      </c>
      <c r="P475" s="221">
        <f>O475*H475</f>
        <v>2.7930000000000001</v>
      </c>
      <c r="Q475" s="221">
        <v>0</v>
      </c>
      <c r="R475" s="221">
        <f>Q475*H475</f>
        <v>0</v>
      </c>
      <c r="S475" s="221">
        <v>0.00029999999999999997</v>
      </c>
      <c r="T475" s="222">
        <f>S475*H475</f>
        <v>0.023939999999999996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223" t="s">
        <v>239</v>
      </c>
      <c r="AT475" s="223" t="s">
        <v>136</v>
      </c>
      <c r="AU475" s="223" t="s">
        <v>84</v>
      </c>
      <c r="AY475" s="18" t="s">
        <v>133</v>
      </c>
      <c r="BE475" s="224">
        <f>IF(N475="základní",J475,0)</f>
        <v>1396.5</v>
      </c>
      <c r="BF475" s="224">
        <f>IF(N475="snížená",J475,0)</f>
        <v>0</v>
      </c>
      <c r="BG475" s="224">
        <f>IF(N475="zákl. přenesená",J475,0)</f>
        <v>0</v>
      </c>
      <c r="BH475" s="224">
        <f>IF(N475="sníž. přenesená",J475,0)</f>
        <v>0</v>
      </c>
      <c r="BI475" s="224">
        <f>IF(N475="nulová",J475,0)</f>
        <v>0</v>
      </c>
      <c r="BJ475" s="18" t="s">
        <v>82</v>
      </c>
      <c r="BK475" s="224">
        <f>ROUND(I475*H475,2)</f>
        <v>1396.5</v>
      </c>
      <c r="BL475" s="18" t="s">
        <v>239</v>
      </c>
      <c r="BM475" s="223" t="s">
        <v>1426</v>
      </c>
    </row>
    <row r="476" s="13" customFormat="1">
      <c r="A476" s="13"/>
      <c r="B476" s="225"/>
      <c r="C476" s="226"/>
      <c r="D476" s="227" t="s">
        <v>142</v>
      </c>
      <c r="E476" s="228" t="s">
        <v>1</v>
      </c>
      <c r="F476" s="229" t="s">
        <v>1427</v>
      </c>
      <c r="G476" s="226"/>
      <c r="H476" s="230">
        <v>12.15</v>
      </c>
      <c r="I476" s="226"/>
      <c r="J476" s="226"/>
      <c r="K476" s="226"/>
      <c r="L476" s="231"/>
      <c r="M476" s="232"/>
      <c r="N476" s="233"/>
      <c r="O476" s="233"/>
      <c r="P476" s="233"/>
      <c r="Q476" s="233"/>
      <c r="R476" s="233"/>
      <c r="S476" s="233"/>
      <c r="T476" s="23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5" t="s">
        <v>142</v>
      </c>
      <c r="AU476" s="235" t="s">
        <v>84</v>
      </c>
      <c r="AV476" s="13" t="s">
        <v>84</v>
      </c>
      <c r="AW476" s="13" t="s">
        <v>30</v>
      </c>
      <c r="AX476" s="13" t="s">
        <v>74</v>
      </c>
      <c r="AY476" s="235" t="s">
        <v>133</v>
      </c>
    </row>
    <row r="477" s="13" customFormat="1">
      <c r="A477" s="13"/>
      <c r="B477" s="225"/>
      <c r="C477" s="226"/>
      <c r="D477" s="227" t="s">
        <v>142</v>
      </c>
      <c r="E477" s="228" t="s">
        <v>1</v>
      </c>
      <c r="F477" s="229" t="s">
        <v>1428</v>
      </c>
      <c r="G477" s="226"/>
      <c r="H477" s="230">
        <v>17.100000000000001</v>
      </c>
      <c r="I477" s="226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142</v>
      </c>
      <c r="AU477" s="235" t="s">
        <v>84</v>
      </c>
      <c r="AV477" s="13" t="s">
        <v>84</v>
      </c>
      <c r="AW477" s="13" t="s">
        <v>30</v>
      </c>
      <c r="AX477" s="13" t="s">
        <v>74</v>
      </c>
      <c r="AY477" s="235" t="s">
        <v>133</v>
      </c>
    </row>
    <row r="478" s="13" customFormat="1">
      <c r="A478" s="13"/>
      <c r="B478" s="225"/>
      <c r="C478" s="226"/>
      <c r="D478" s="227" t="s">
        <v>142</v>
      </c>
      <c r="E478" s="228" t="s">
        <v>1</v>
      </c>
      <c r="F478" s="229" t="s">
        <v>1429</v>
      </c>
      <c r="G478" s="226"/>
      <c r="H478" s="230">
        <v>6.2000000000000002</v>
      </c>
      <c r="I478" s="226"/>
      <c r="J478" s="226"/>
      <c r="K478" s="226"/>
      <c r="L478" s="231"/>
      <c r="M478" s="232"/>
      <c r="N478" s="233"/>
      <c r="O478" s="233"/>
      <c r="P478" s="233"/>
      <c r="Q478" s="233"/>
      <c r="R478" s="233"/>
      <c r="S478" s="233"/>
      <c r="T478" s="23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5" t="s">
        <v>142</v>
      </c>
      <c r="AU478" s="235" t="s">
        <v>84</v>
      </c>
      <c r="AV478" s="13" t="s">
        <v>84</v>
      </c>
      <c r="AW478" s="13" t="s">
        <v>30</v>
      </c>
      <c r="AX478" s="13" t="s">
        <v>74</v>
      </c>
      <c r="AY478" s="235" t="s">
        <v>133</v>
      </c>
    </row>
    <row r="479" s="13" customFormat="1">
      <c r="A479" s="13"/>
      <c r="B479" s="225"/>
      <c r="C479" s="226"/>
      <c r="D479" s="227" t="s">
        <v>142</v>
      </c>
      <c r="E479" s="228" t="s">
        <v>1</v>
      </c>
      <c r="F479" s="229" t="s">
        <v>1430</v>
      </c>
      <c r="G479" s="226"/>
      <c r="H479" s="230">
        <v>16</v>
      </c>
      <c r="I479" s="226"/>
      <c r="J479" s="226"/>
      <c r="K479" s="226"/>
      <c r="L479" s="231"/>
      <c r="M479" s="232"/>
      <c r="N479" s="233"/>
      <c r="O479" s="233"/>
      <c r="P479" s="233"/>
      <c r="Q479" s="233"/>
      <c r="R479" s="233"/>
      <c r="S479" s="233"/>
      <c r="T479" s="23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5" t="s">
        <v>142</v>
      </c>
      <c r="AU479" s="235" t="s">
        <v>84</v>
      </c>
      <c r="AV479" s="13" t="s">
        <v>84</v>
      </c>
      <c r="AW479" s="13" t="s">
        <v>30</v>
      </c>
      <c r="AX479" s="13" t="s">
        <v>74</v>
      </c>
      <c r="AY479" s="235" t="s">
        <v>133</v>
      </c>
    </row>
    <row r="480" s="13" customFormat="1">
      <c r="A480" s="13"/>
      <c r="B480" s="225"/>
      <c r="C480" s="226"/>
      <c r="D480" s="227" t="s">
        <v>142</v>
      </c>
      <c r="E480" s="228" t="s">
        <v>1</v>
      </c>
      <c r="F480" s="229" t="s">
        <v>1349</v>
      </c>
      <c r="G480" s="226"/>
      <c r="H480" s="230">
        <v>9.5500000000000007</v>
      </c>
      <c r="I480" s="226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5" t="s">
        <v>142</v>
      </c>
      <c r="AU480" s="235" t="s">
        <v>84</v>
      </c>
      <c r="AV480" s="13" t="s">
        <v>84</v>
      </c>
      <c r="AW480" s="13" t="s">
        <v>30</v>
      </c>
      <c r="AX480" s="13" t="s">
        <v>74</v>
      </c>
      <c r="AY480" s="235" t="s">
        <v>133</v>
      </c>
    </row>
    <row r="481" s="13" customFormat="1">
      <c r="A481" s="13"/>
      <c r="B481" s="225"/>
      <c r="C481" s="226"/>
      <c r="D481" s="227" t="s">
        <v>142</v>
      </c>
      <c r="E481" s="228" t="s">
        <v>1</v>
      </c>
      <c r="F481" s="229" t="s">
        <v>1431</v>
      </c>
      <c r="G481" s="226"/>
      <c r="H481" s="230">
        <v>9.0999999999999996</v>
      </c>
      <c r="I481" s="226"/>
      <c r="J481" s="226"/>
      <c r="K481" s="226"/>
      <c r="L481" s="231"/>
      <c r="M481" s="232"/>
      <c r="N481" s="233"/>
      <c r="O481" s="233"/>
      <c r="P481" s="233"/>
      <c r="Q481" s="233"/>
      <c r="R481" s="233"/>
      <c r="S481" s="233"/>
      <c r="T481" s="23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5" t="s">
        <v>142</v>
      </c>
      <c r="AU481" s="235" t="s">
        <v>84</v>
      </c>
      <c r="AV481" s="13" t="s">
        <v>84</v>
      </c>
      <c r="AW481" s="13" t="s">
        <v>30</v>
      </c>
      <c r="AX481" s="13" t="s">
        <v>74</v>
      </c>
      <c r="AY481" s="235" t="s">
        <v>133</v>
      </c>
    </row>
    <row r="482" s="13" customFormat="1">
      <c r="A482" s="13"/>
      <c r="B482" s="225"/>
      <c r="C482" s="226"/>
      <c r="D482" s="227" t="s">
        <v>142</v>
      </c>
      <c r="E482" s="228" t="s">
        <v>1</v>
      </c>
      <c r="F482" s="229" t="s">
        <v>1432</v>
      </c>
      <c r="G482" s="226"/>
      <c r="H482" s="230">
        <v>9.6999999999999993</v>
      </c>
      <c r="I482" s="226"/>
      <c r="J482" s="226"/>
      <c r="K482" s="226"/>
      <c r="L482" s="231"/>
      <c r="M482" s="232"/>
      <c r="N482" s="233"/>
      <c r="O482" s="233"/>
      <c r="P482" s="233"/>
      <c r="Q482" s="233"/>
      <c r="R482" s="233"/>
      <c r="S482" s="233"/>
      <c r="T482" s="23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5" t="s">
        <v>142</v>
      </c>
      <c r="AU482" s="235" t="s">
        <v>84</v>
      </c>
      <c r="AV482" s="13" t="s">
        <v>84</v>
      </c>
      <c r="AW482" s="13" t="s">
        <v>30</v>
      </c>
      <c r="AX482" s="13" t="s">
        <v>74</v>
      </c>
      <c r="AY482" s="235" t="s">
        <v>133</v>
      </c>
    </row>
    <row r="483" s="14" customFormat="1">
      <c r="A483" s="14"/>
      <c r="B483" s="236"/>
      <c r="C483" s="237"/>
      <c r="D483" s="227" t="s">
        <v>142</v>
      </c>
      <c r="E483" s="238" t="s">
        <v>1</v>
      </c>
      <c r="F483" s="239" t="s">
        <v>145</v>
      </c>
      <c r="G483" s="237"/>
      <c r="H483" s="240">
        <v>79.799999999999997</v>
      </c>
      <c r="I483" s="237"/>
      <c r="J483" s="237"/>
      <c r="K483" s="237"/>
      <c r="L483" s="241"/>
      <c r="M483" s="242"/>
      <c r="N483" s="243"/>
      <c r="O483" s="243"/>
      <c r="P483" s="243"/>
      <c r="Q483" s="243"/>
      <c r="R483" s="243"/>
      <c r="S483" s="243"/>
      <c r="T483" s="24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45" t="s">
        <v>142</v>
      </c>
      <c r="AU483" s="245" t="s">
        <v>84</v>
      </c>
      <c r="AV483" s="14" t="s">
        <v>140</v>
      </c>
      <c r="AW483" s="14" t="s">
        <v>30</v>
      </c>
      <c r="AX483" s="14" t="s">
        <v>82</v>
      </c>
      <c r="AY483" s="245" t="s">
        <v>133</v>
      </c>
    </row>
    <row r="484" s="2" customFormat="1" ht="16.5" customHeight="1">
      <c r="A484" s="33"/>
      <c r="B484" s="34"/>
      <c r="C484" s="212" t="s">
        <v>1433</v>
      </c>
      <c r="D484" s="212" t="s">
        <v>136</v>
      </c>
      <c r="E484" s="213" t="s">
        <v>486</v>
      </c>
      <c r="F484" s="214" t="s">
        <v>487</v>
      </c>
      <c r="G484" s="215" t="s">
        <v>219</v>
      </c>
      <c r="H484" s="216">
        <v>113.90000000000001</v>
      </c>
      <c r="I484" s="217">
        <v>85.599999999999994</v>
      </c>
      <c r="J484" s="217">
        <f>ROUND(I484*H484,2)</f>
        <v>9749.8400000000001</v>
      </c>
      <c r="K484" s="218"/>
      <c r="L484" s="39"/>
      <c r="M484" s="219" t="s">
        <v>1</v>
      </c>
      <c r="N484" s="220" t="s">
        <v>39</v>
      </c>
      <c r="O484" s="221">
        <v>0.11500000000000001</v>
      </c>
      <c r="P484" s="221">
        <f>O484*H484</f>
        <v>13.098500000000001</v>
      </c>
      <c r="Q484" s="221">
        <v>1.0000000000000001E-05</v>
      </c>
      <c r="R484" s="221">
        <f>Q484*H484</f>
        <v>0.0011390000000000003</v>
      </c>
      <c r="S484" s="221">
        <v>0</v>
      </c>
      <c r="T484" s="22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223" t="s">
        <v>239</v>
      </c>
      <c r="AT484" s="223" t="s">
        <v>136</v>
      </c>
      <c r="AU484" s="223" t="s">
        <v>84</v>
      </c>
      <c r="AY484" s="18" t="s">
        <v>133</v>
      </c>
      <c r="BE484" s="224">
        <f>IF(N484="základní",J484,0)</f>
        <v>9749.8400000000001</v>
      </c>
      <c r="BF484" s="224">
        <f>IF(N484="snížená",J484,0)</f>
        <v>0</v>
      </c>
      <c r="BG484" s="224">
        <f>IF(N484="zákl. přenesená",J484,0)</f>
        <v>0</v>
      </c>
      <c r="BH484" s="224">
        <f>IF(N484="sníž. přenesená",J484,0)</f>
        <v>0</v>
      </c>
      <c r="BI484" s="224">
        <f>IF(N484="nulová",J484,0)</f>
        <v>0</v>
      </c>
      <c r="BJ484" s="18" t="s">
        <v>82</v>
      </c>
      <c r="BK484" s="224">
        <f>ROUND(I484*H484,2)</f>
        <v>9749.8400000000001</v>
      </c>
      <c r="BL484" s="18" t="s">
        <v>239</v>
      </c>
      <c r="BM484" s="223" t="s">
        <v>1434</v>
      </c>
    </row>
    <row r="485" s="13" customFormat="1">
      <c r="A485" s="13"/>
      <c r="B485" s="225"/>
      <c r="C485" s="226"/>
      <c r="D485" s="227" t="s">
        <v>142</v>
      </c>
      <c r="E485" s="228" t="s">
        <v>1</v>
      </c>
      <c r="F485" s="229" t="s">
        <v>1427</v>
      </c>
      <c r="G485" s="226"/>
      <c r="H485" s="230">
        <v>12.15</v>
      </c>
      <c r="I485" s="226"/>
      <c r="J485" s="226"/>
      <c r="K485" s="226"/>
      <c r="L485" s="231"/>
      <c r="M485" s="232"/>
      <c r="N485" s="233"/>
      <c r="O485" s="233"/>
      <c r="P485" s="233"/>
      <c r="Q485" s="233"/>
      <c r="R485" s="233"/>
      <c r="S485" s="233"/>
      <c r="T485" s="23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5" t="s">
        <v>142</v>
      </c>
      <c r="AU485" s="235" t="s">
        <v>84</v>
      </c>
      <c r="AV485" s="13" t="s">
        <v>84</v>
      </c>
      <c r="AW485" s="13" t="s">
        <v>30</v>
      </c>
      <c r="AX485" s="13" t="s">
        <v>74</v>
      </c>
      <c r="AY485" s="235" t="s">
        <v>133</v>
      </c>
    </row>
    <row r="486" s="13" customFormat="1">
      <c r="A486" s="13"/>
      <c r="B486" s="225"/>
      <c r="C486" s="226"/>
      <c r="D486" s="227" t="s">
        <v>142</v>
      </c>
      <c r="E486" s="228" t="s">
        <v>1</v>
      </c>
      <c r="F486" s="229" t="s">
        <v>1428</v>
      </c>
      <c r="G486" s="226"/>
      <c r="H486" s="230">
        <v>17.100000000000001</v>
      </c>
      <c r="I486" s="226"/>
      <c r="J486" s="226"/>
      <c r="K486" s="226"/>
      <c r="L486" s="231"/>
      <c r="M486" s="232"/>
      <c r="N486" s="233"/>
      <c r="O486" s="233"/>
      <c r="P486" s="233"/>
      <c r="Q486" s="233"/>
      <c r="R486" s="233"/>
      <c r="S486" s="233"/>
      <c r="T486" s="23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5" t="s">
        <v>142</v>
      </c>
      <c r="AU486" s="235" t="s">
        <v>84</v>
      </c>
      <c r="AV486" s="13" t="s">
        <v>84</v>
      </c>
      <c r="AW486" s="13" t="s">
        <v>30</v>
      </c>
      <c r="AX486" s="13" t="s">
        <v>74</v>
      </c>
      <c r="AY486" s="235" t="s">
        <v>133</v>
      </c>
    </row>
    <row r="487" s="13" customFormat="1">
      <c r="A487" s="13"/>
      <c r="B487" s="225"/>
      <c r="C487" s="226"/>
      <c r="D487" s="227" t="s">
        <v>142</v>
      </c>
      <c r="E487" s="228" t="s">
        <v>1</v>
      </c>
      <c r="F487" s="229" t="s">
        <v>1435</v>
      </c>
      <c r="G487" s="226"/>
      <c r="H487" s="230">
        <v>34.100000000000001</v>
      </c>
      <c r="I487" s="226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5" t="s">
        <v>142</v>
      </c>
      <c r="AU487" s="235" t="s">
        <v>84</v>
      </c>
      <c r="AV487" s="13" t="s">
        <v>84</v>
      </c>
      <c r="AW487" s="13" t="s">
        <v>30</v>
      </c>
      <c r="AX487" s="13" t="s">
        <v>74</v>
      </c>
      <c r="AY487" s="235" t="s">
        <v>133</v>
      </c>
    </row>
    <row r="488" s="13" customFormat="1">
      <c r="A488" s="13"/>
      <c r="B488" s="225"/>
      <c r="C488" s="226"/>
      <c r="D488" s="227" t="s">
        <v>142</v>
      </c>
      <c r="E488" s="228" t="s">
        <v>1</v>
      </c>
      <c r="F488" s="229" t="s">
        <v>1429</v>
      </c>
      <c r="G488" s="226"/>
      <c r="H488" s="230">
        <v>6.2000000000000002</v>
      </c>
      <c r="I488" s="226"/>
      <c r="J488" s="226"/>
      <c r="K488" s="226"/>
      <c r="L488" s="231"/>
      <c r="M488" s="232"/>
      <c r="N488" s="233"/>
      <c r="O488" s="233"/>
      <c r="P488" s="233"/>
      <c r="Q488" s="233"/>
      <c r="R488" s="233"/>
      <c r="S488" s="233"/>
      <c r="T488" s="23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5" t="s">
        <v>142</v>
      </c>
      <c r="AU488" s="235" t="s">
        <v>84</v>
      </c>
      <c r="AV488" s="13" t="s">
        <v>84</v>
      </c>
      <c r="AW488" s="13" t="s">
        <v>30</v>
      </c>
      <c r="AX488" s="13" t="s">
        <v>74</v>
      </c>
      <c r="AY488" s="235" t="s">
        <v>133</v>
      </c>
    </row>
    <row r="489" s="13" customFormat="1">
      <c r="A489" s="13"/>
      <c r="B489" s="225"/>
      <c r="C489" s="226"/>
      <c r="D489" s="227" t="s">
        <v>142</v>
      </c>
      <c r="E489" s="228" t="s">
        <v>1</v>
      </c>
      <c r="F489" s="229" t="s">
        <v>1430</v>
      </c>
      <c r="G489" s="226"/>
      <c r="H489" s="230">
        <v>16</v>
      </c>
      <c r="I489" s="226"/>
      <c r="J489" s="226"/>
      <c r="K489" s="226"/>
      <c r="L489" s="231"/>
      <c r="M489" s="232"/>
      <c r="N489" s="233"/>
      <c r="O489" s="233"/>
      <c r="P489" s="233"/>
      <c r="Q489" s="233"/>
      <c r="R489" s="233"/>
      <c r="S489" s="233"/>
      <c r="T489" s="23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5" t="s">
        <v>142</v>
      </c>
      <c r="AU489" s="235" t="s">
        <v>84</v>
      </c>
      <c r="AV489" s="13" t="s">
        <v>84</v>
      </c>
      <c r="AW489" s="13" t="s">
        <v>30</v>
      </c>
      <c r="AX489" s="13" t="s">
        <v>74</v>
      </c>
      <c r="AY489" s="235" t="s">
        <v>133</v>
      </c>
    </row>
    <row r="490" s="13" customFormat="1">
      <c r="A490" s="13"/>
      <c r="B490" s="225"/>
      <c r="C490" s="226"/>
      <c r="D490" s="227" t="s">
        <v>142</v>
      </c>
      <c r="E490" s="228" t="s">
        <v>1</v>
      </c>
      <c r="F490" s="229" t="s">
        <v>1349</v>
      </c>
      <c r="G490" s="226"/>
      <c r="H490" s="230">
        <v>9.5500000000000007</v>
      </c>
      <c r="I490" s="226"/>
      <c r="J490" s="226"/>
      <c r="K490" s="226"/>
      <c r="L490" s="231"/>
      <c r="M490" s="232"/>
      <c r="N490" s="233"/>
      <c r="O490" s="233"/>
      <c r="P490" s="233"/>
      <c r="Q490" s="233"/>
      <c r="R490" s="233"/>
      <c r="S490" s="233"/>
      <c r="T490" s="23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5" t="s">
        <v>142</v>
      </c>
      <c r="AU490" s="235" t="s">
        <v>84</v>
      </c>
      <c r="AV490" s="13" t="s">
        <v>84</v>
      </c>
      <c r="AW490" s="13" t="s">
        <v>30</v>
      </c>
      <c r="AX490" s="13" t="s">
        <v>74</v>
      </c>
      <c r="AY490" s="235" t="s">
        <v>133</v>
      </c>
    </row>
    <row r="491" s="13" customFormat="1">
      <c r="A491" s="13"/>
      <c r="B491" s="225"/>
      <c r="C491" s="226"/>
      <c r="D491" s="227" t="s">
        <v>142</v>
      </c>
      <c r="E491" s="228" t="s">
        <v>1</v>
      </c>
      <c r="F491" s="229" t="s">
        <v>1431</v>
      </c>
      <c r="G491" s="226"/>
      <c r="H491" s="230">
        <v>9.0999999999999996</v>
      </c>
      <c r="I491" s="226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35" t="s">
        <v>142</v>
      </c>
      <c r="AU491" s="235" t="s">
        <v>84</v>
      </c>
      <c r="AV491" s="13" t="s">
        <v>84</v>
      </c>
      <c r="AW491" s="13" t="s">
        <v>30</v>
      </c>
      <c r="AX491" s="13" t="s">
        <v>74</v>
      </c>
      <c r="AY491" s="235" t="s">
        <v>133</v>
      </c>
    </row>
    <row r="492" s="13" customFormat="1">
      <c r="A492" s="13"/>
      <c r="B492" s="225"/>
      <c r="C492" s="226"/>
      <c r="D492" s="227" t="s">
        <v>142</v>
      </c>
      <c r="E492" s="228" t="s">
        <v>1</v>
      </c>
      <c r="F492" s="229" t="s">
        <v>1432</v>
      </c>
      <c r="G492" s="226"/>
      <c r="H492" s="230">
        <v>9.6999999999999993</v>
      </c>
      <c r="I492" s="226"/>
      <c r="J492" s="226"/>
      <c r="K492" s="226"/>
      <c r="L492" s="231"/>
      <c r="M492" s="232"/>
      <c r="N492" s="233"/>
      <c r="O492" s="233"/>
      <c r="P492" s="233"/>
      <c r="Q492" s="233"/>
      <c r="R492" s="233"/>
      <c r="S492" s="233"/>
      <c r="T492" s="23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5" t="s">
        <v>142</v>
      </c>
      <c r="AU492" s="235" t="s">
        <v>84</v>
      </c>
      <c r="AV492" s="13" t="s">
        <v>84</v>
      </c>
      <c r="AW492" s="13" t="s">
        <v>30</v>
      </c>
      <c r="AX492" s="13" t="s">
        <v>74</v>
      </c>
      <c r="AY492" s="235" t="s">
        <v>133</v>
      </c>
    </row>
    <row r="493" s="14" customFormat="1">
      <c r="A493" s="14"/>
      <c r="B493" s="236"/>
      <c r="C493" s="237"/>
      <c r="D493" s="227" t="s">
        <v>142</v>
      </c>
      <c r="E493" s="238" t="s">
        <v>1</v>
      </c>
      <c r="F493" s="239" t="s">
        <v>145</v>
      </c>
      <c r="G493" s="237"/>
      <c r="H493" s="240">
        <v>113.89999999999999</v>
      </c>
      <c r="I493" s="237"/>
      <c r="J493" s="237"/>
      <c r="K493" s="237"/>
      <c r="L493" s="241"/>
      <c r="M493" s="242"/>
      <c r="N493" s="243"/>
      <c r="O493" s="243"/>
      <c r="P493" s="243"/>
      <c r="Q493" s="243"/>
      <c r="R493" s="243"/>
      <c r="S493" s="243"/>
      <c r="T493" s="24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5" t="s">
        <v>142</v>
      </c>
      <c r="AU493" s="245" t="s">
        <v>84</v>
      </c>
      <c r="AV493" s="14" t="s">
        <v>140</v>
      </c>
      <c r="AW493" s="14" t="s">
        <v>30</v>
      </c>
      <c r="AX493" s="14" t="s">
        <v>82</v>
      </c>
      <c r="AY493" s="245" t="s">
        <v>133</v>
      </c>
    </row>
    <row r="494" s="2" customFormat="1" ht="16.5" customHeight="1">
      <c r="A494" s="33"/>
      <c r="B494" s="34"/>
      <c r="C494" s="255" t="s">
        <v>1436</v>
      </c>
      <c r="D494" s="255" t="s">
        <v>363</v>
      </c>
      <c r="E494" s="256" t="s">
        <v>490</v>
      </c>
      <c r="F494" s="257" t="s">
        <v>491</v>
      </c>
      <c r="G494" s="258" t="s">
        <v>219</v>
      </c>
      <c r="H494" s="259">
        <v>116.178</v>
      </c>
      <c r="I494" s="260">
        <v>32.399999999999999</v>
      </c>
      <c r="J494" s="260">
        <f>ROUND(I494*H494,2)</f>
        <v>3764.1700000000001</v>
      </c>
      <c r="K494" s="261"/>
      <c r="L494" s="262"/>
      <c r="M494" s="263" t="s">
        <v>1</v>
      </c>
      <c r="N494" s="264" t="s">
        <v>39</v>
      </c>
      <c r="O494" s="221">
        <v>0</v>
      </c>
      <c r="P494" s="221">
        <f>O494*H494</f>
        <v>0</v>
      </c>
      <c r="Q494" s="221">
        <v>0.00027999999999999998</v>
      </c>
      <c r="R494" s="221">
        <f>Q494*H494</f>
        <v>0.032529839999999997</v>
      </c>
      <c r="S494" s="221">
        <v>0</v>
      </c>
      <c r="T494" s="222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223" t="s">
        <v>328</v>
      </c>
      <c r="AT494" s="223" t="s">
        <v>363</v>
      </c>
      <c r="AU494" s="223" t="s">
        <v>84</v>
      </c>
      <c r="AY494" s="18" t="s">
        <v>133</v>
      </c>
      <c r="BE494" s="224">
        <f>IF(N494="základní",J494,0)</f>
        <v>3764.1700000000001</v>
      </c>
      <c r="BF494" s="224">
        <f>IF(N494="snížená",J494,0)</f>
        <v>0</v>
      </c>
      <c r="BG494" s="224">
        <f>IF(N494="zákl. přenesená",J494,0)</f>
        <v>0</v>
      </c>
      <c r="BH494" s="224">
        <f>IF(N494="sníž. přenesená",J494,0)</f>
        <v>0</v>
      </c>
      <c r="BI494" s="224">
        <f>IF(N494="nulová",J494,0)</f>
        <v>0</v>
      </c>
      <c r="BJ494" s="18" t="s">
        <v>82</v>
      </c>
      <c r="BK494" s="224">
        <f>ROUND(I494*H494,2)</f>
        <v>3764.1700000000001</v>
      </c>
      <c r="BL494" s="18" t="s">
        <v>239</v>
      </c>
      <c r="BM494" s="223" t="s">
        <v>1437</v>
      </c>
    </row>
    <row r="495" s="13" customFormat="1">
      <c r="A495" s="13"/>
      <c r="B495" s="225"/>
      <c r="C495" s="226"/>
      <c r="D495" s="227" t="s">
        <v>142</v>
      </c>
      <c r="E495" s="226"/>
      <c r="F495" s="229" t="s">
        <v>1438</v>
      </c>
      <c r="G495" s="226"/>
      <c r="H495" s="230">
        <v>116.178</v>
      </c>
      <c r="I495" s="226"/>
      <c r="J495" s="226"/>
      <c r="K495" s="226"/>
      <c r="L495" s="231"/>
      <c r="M495" s="232"/>
      <c r="N495" s="233"/>
      <c r="O495" s="233"/>
      <c r="P495" s="233"/>
      <c r="Q495" s="233"/>
      <c r="R495" s="233"/>
      <c r="S495" s="233"/>
      <c r="T495" s="23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5" t="s">
        <v>142</v>
      </c>
      <c r="AU495" s="235" t="s">
        <v>84</v>
      </c>
      <c r="AV495" s="13" t="s">
        <v>84</v>
      </c>
      <c r="AW495" s="13" t="s">
        <v>4</v>
      </c>
      <c r="AX495" s="13" t="s">
        <v>82</v>
      </c>
      <c r="AY495" s="235" t="s">
        <v>133</v>
      </c>
    </row>
    <row r="496" s="2" customFormat="1" ht="24.15" customHeight="1">
      <c r="A496" s="33"/>
      <c r="B496" s="34"/>
      <c r="C496" s="212" t="s">
        <v>1439</v>
      </c>
      <c r="D496" s="212" t="s">
        <v>136</v>
      </c>
      <c r="E496" s="213" t="s">
        <v>495</v>
      </c>
      <c r="F496" s="214" t="s">
        <v>496</v>
      </c>
      <c r="G496" s="215" t="s">
        <v>139</v>
      </c>
      <c r="H496" s="216">
        <v>151.22</v>
      </c>
      <c r="I496" s="217">
        <v>49</v>
      </c>
      <c r="J496" s="217">
        <f>ROUND(I496*H496,2)</f>
        <v>7409.7799999999997</v>
      </c>
      <c r="K496" s="218"/>
      <c r="L496" s="39"/>
      <c r="M496" s="219" t="s">
        <v>1</v>
      </c>
      <c r="N496" s="220" t="s">
        <v>39</v>
      </c>
      <c r="O496" s="221">
        <v>0.098000000000000004</v>
      </c>
      <c r="P496" s="221">
        <f>O496*H496</f>
        <v>14.819560000000001</v>
      </c>
      <c r="Q496" s="221">
        <v>0</v>
      </c>
      <c r="R496" s="221">
        <f>Q496*H496</f>
        <v>0</v>
      </c>
      <c r="S496" s="221">
        <v>0</v>
      </c>
      <c r="T496" s="222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223" t="s">
        <v>239</v>
      </c>
      <c r="AT496" s="223" t="s">
        <v>136</v>
      </c>
      <c r="AU496" s="223" t="s">
        <v>84</v>
      </c>
      <c r="AY496" s="18" t="s">
        <v>133</v>
      </c>
      <c r="BE496" s="224">
        <f>IF(N496="základní",J496,0)</f>
        <v>7409.7799999999997</v>
      </c>
      <c r="BF496" s="224">
        <f>IF(N496="snížená",J496,0)</f>
        <v>0</v>
      </c>
      <c r="BG496" s="224">
        <f>IF(N496="zákl. přenesená",J496,0)</f>
        <v>0</v>
      </c>
      <c r="BH496" s="224">
        <f>IF(N496="sníž. přenesená",J496,0)</f>
        <v>0</v>
      </c>
      <c r="BI496" s="224">
        <f>IF(N496="nulová",J496,0)</f>
        <v>0</v>
      </c>
      <c r="BJ496" s="18" t="s">
        <v>82</v>
      </c>
      <c r="BK496" s="224">
        <f>ROUND(I496*H496,2)</f>
        <v>7409.7799999999997</v>
      </c>
      <c r="BL496" s="18" t="s">
        <v>239</v>
      </c>
      <c r="BM496" s="223" t="s">
        <v>1440</v>
      </c>
    </row>
    <row r="497" s="2" customFormat="1" ht="16.5" customHeight="1">
      <c r="A497" s="33"/>
      <c r="B497" s="34"/>
      <c r="C497" s="212" t="s">
        <v>1441</v>
      </c>
      <c r="D497" s="212" t="s">
        <v>136</v>
      </c>
      <c r="E497" s="213" t="s">
        <v>499</v>
      </c>
      <c r="F497" s="214" t="s">
        <v>500</v>
      </c>
      <c r="G497" s="215" t="s">
        <v>139</v>
      </c>
      <c r="H497" s="216">
        <v>76.969999999999999</v>
      </c>
      <c r="I497" s="217">
        <v>210</v>
      </c>
      <c r="J497" s="217">
        <f>ROUND(I497*H497,2)</f>
        <v>16163.700000000001</v>
      </c>
      <c r="K497" s="218"/>
      <c r="L497" s="39"/>
      <c r="M497" s="219" t="s">
        <v>1</v>
      </c>
      <c r="N497" s="220" t="s">
        <v>39</v>
      </c>
      <c r="O497" s="221">
        <v>0.41999999999999998</v>
      </c>
      <c r="P497" s="221">
        <f>O497*H497</f>
        <v>32.327399999999997</v>
      </c>
      <c r="Q497" s="221">
        <v>0</v>
      </c>
      <c r="R497" s="221">
        <f>Q497*H497</f>
        <v>0</v>
      </c>
      <c r="S497" s="221">
        <v>0</v>
      </c>
      <c r="T497" s="222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223" t="s">
        <v>239</v>
      </c>
      <c r="AT497" s="223" t="s">
        <v>136</v>
      </c>
      <c r="AU497" s="223" t="s">
        <v>84</v>
      </c>
      <c r="AY497" s="18" t="s">
        <v>133</v>
      </c>
      <c r="BE497" s="224">
        <f>IF(N497="základní",J497,0)</f>
        <v>16163.700000000001</v>
      </c>
      <c r="BF497" s="224">
        <f>IF(N497="snížená",J497,0)</f>
        <v>0</v>
      </c>
      <c r="BG497" s="224">
        <f>IF(N497="zákl. přenesená",J497,0)</f>
        <v>0</v>
      </c>
      <c r="BH497" s="224">
        <f>IF(N497="sníž. přenesená",J497,0)</f>
        <v>0</v>
      </c>
      <c r="BI497" s="224">
        <f>IF(N497="nulová",J497,0)</f>
        <v>0</v>
      </c>
      <c r="BJ497" s="18" t="s">
        <v>82</v>
      </c>
      <c r="BK497" s="224">
        <f>ROUND(I497*H497,2)</f>
        <v>16163.700000000001</v>
      </c>
      <c r="BL497" s="18" t="s">
        <v>239</v>
      </c>
      <c r="BM497" s="223" t="s">
        <v>1442</v>
      </c>
    </row>
    <row r="498" s="2" customFormat="1" ht="24.15" customHeight="1">
      <c r="A498" s="33"/>
      <c r="B498" s="34"/>
      <c r="C498" s="212" t="s">
        <v>1443</v>
      </c>
      <c r="D498" s="212" t="s">
        <v>136</v>
      </c>
      <c r="E498" s="213" t="s">
        <v>503</v>
      </c>
      <c r="F498" s="214" t="s">
        <v>504</v>
      </c>
      <c r="G498" s="215" t="s">
        <v>324</v>
      </c>
      <c r="H498" s="216">
        <v>2039.9500000000001</v>
      </c>
      <c r="I498" s="217">
        <v>0.26000000000000001</v>
      </c>
      <c r="J498" s="217">
        <f>ROUND(I498*H498,2)</f>
        <v>530.38999999999999</v>
      </c>
      <c r="K498" s="218"/>
      <c r="L498" s="39"/>
      <c r="M498" s="219" t="s">
        <v>1</v>
      </c>
      <c r="N498" s="220" t="s">
        <v>39</v>
      </c>
      <c r="O498" s="221">
        <v>0</v>
      </c>
      <c r="P498" s="221">
        <f>O498*H498</f>
        <v>0</v>
      </c>
      <c r="Q498" s="221">
        <v>0</v>
      </c>
      <c r="R498" s="221">
        <f>Q498*H498</f>
        <v>0</v>
      </c>
      <c r="S498" s="221">
        <v>0</v>
      </c>
      <c r="T498" s="222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223" t="s">
        <v>239</v>
      </c>
      <c r="AT498" s="223" t="s">
        <v>136</v>
      </c>
      <c r="AU498" s="223" t="s">
        <v>84</v>
      </c>
      <c r="AY498" s="18" t="s">
        <v>133</v>
      </c>
      <c r="BE498" s="224">
        <f>IF(N498="základní",J498,0)</f>
        <v>530.38999999999999</v>
      </c>
      <c r="BF498" s="224">
        <f>IF(N498="snížená",J498,0)</f>
        <v>0</v>
      </c>
      <c r="BG498" s="224">
        <f>IF(N498="zákl. přenesená",J498,0)</f>
        <v>0</v>
      </c>
      <c r="BH498" s="224">
        <f>IF(N498="sníž. přenesená",J498,0)</f>
        <v>0</v>
      </c>
      <c r="BI498" s="224">
        <f>IF(N498="nulová",J498,0)</f>
        <v>0</v>
      </c>
      <c r="BJ498" s="18" t="s">
        <v>82</v>
      </c>
      <c r="BK498" s="224">
        <f>ROUND(I498*H498,2)</f>
        <v>530.38999999999999</v>
      </c>
      <c r="BL498" s="18" t="s">
        <v>239</v>
      </c>
      <c r="BM498" s="223" t="s">
        <v>1444</v>
      </c>
    </row>
    <row r="499" s="12" customFormat="1" ht="22.8" customHeight="1">
      <c r="A499" s="12"/>
      <c r="B499" s="197"/>
      <c r="C499" s="198"/>
      <c r="D499" s="199" t="s">
        <v>73</v>
      </c>
      <c r="E499" s="210" t="s">
        <v>506</v>
      </c>
      <c r="F499" s="210" t="s">
        <v>507</v>
      </c>
      <c r="G499" s="198"/>
      <c r="H499" s="198"/>
      <c r="I499" s="198"/>
      <c r="J499" s="211">
        <f>BK499</f>
        <v>567284.38</v>
      </c>
      <c r="K499" s="198"/>
      <c r="L499" s="202"/>
      <c r="M499" s="203"/>
      <c r="N499" s="204"/>
      <c r="O499" s="204"/>
      <c r="P499" s="205">
        <f>SUM(P500:P580)</f>
        <v>409.14417900000001</v>
      </c>
      <c r="Q499" s="204"/>
      <c r="R499" s="205">
        <f>SUM(R500:R580)</f>
        <v>5.6221410000000001</v>
      </c>
      <c r="S499" s="204"/>
      <c r="T499" s="206">
        <f>SUM(T500:T580)</f>
        <v>24.375346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07" t="s">
        <v>84</v>
      </c>
      <c r="AT499" s="208" t="s">
        <v>73</v>
      </c>
      <c r="AU499" s="208" t="s">
        <v>82</v>
      </c>
      <c r="AY499" s="207" t="s">
        <v>133</v>
      </c>
      <c r="BK499" s="209">
        <f>SUM(BK500:BK580)</f>
        <v>567284.38</v>
      </c>
    </row>
    <row r="500" s="2" customFormat="1" ht="16.5" customHeight="1">
      <c r="A500" s="33"/>
      <c r="B500" s="34"/>
      <c r="C500" s="212" t="s">
        <v>1445</v>
      </c>
      <c r="D500" s="212" t="s">
        <v>136</v>
      </c>
      <c r="E500" s="213" t="s">
        <v>509</v>
      </c>
      <c r="F500" s="214" t="s">
        <v>510</v>
      </c>
      <c r="G500" s="215" t="s">
        <v>139</v>
      </c>
      <c r="H500" s="216">
        <v>204.87700000000001</v>
      </c>
      <c r="I500" s="217">
        <v>8.2699999999999996</v>
      </c>
      <c r="J500" s="217">
        <f>ROUND(I500*H500,2)</f>
        <v>1694.3299999999999</v>
      </c>
      <c r="K500" s="218"/>
      <c r="L500" s="39"/>
      <c r="M500" s="219" t="s">
        <v>1</v>
      </c>
      <c r="N500" s="220" t="s">
        <v>39</v>
      </c>
      <c r="O500" s="221">
        <v>0.012</v>
      </c>
      <c r="P500" s="221">
        <f>O500*H500</f>
        <v>2.4585240000000002</v>
      </c>
      <c r="Q500" s="221">
        <v>0</v>
      </c>
      <c r="R500" s="221">
        <f>Q500*H500</f>
        <v>0</v>
      </c>
      <c r="S500" s="221">
        <v>0</v>
      </c>
      <c r="T500" s="222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223" t="s">
        <v>239</v>
      </c>
      <c r="AT500" s="223" t="s">
        <v>136</v>
      </c>
      <c r="AU500" s="223" t="s">
        <v>84</v>
      </c>
      <c r="AY500" s="18" t="s">
        <v>133</v>
      </c>
      <c r="BE500" s="224">
        <f>IF(N500="základní",J500,0)</f>
        <v>1694.3299999999999</v>
      </c>
      <c r="BF500" s="224">
        <f>IF(N500="snížená",J500,0)</f>
        <v>0</v>
      </c>
      <c r="BG500" s="224">
        <f>IF(N500="zákl. přenesená",J500,0)</f>
        <v>0</v>
      </c>
      <c r="BH500" s="224">
        <f>IF(N500="sníž. přenesená",J500,0)</f>
        <v>0</v>
      </c>
      <c r="BI500" s="224">
        <f>IF(N500="nulová",J500,0)</f>
        <v>0</v>
      </c>
      <c r="BJ500" s="18" t="s">
        <v>82</v>
      </c>
      <c r="BK500" s="224">
        <f>ROUND(I500*H500,2)</f>
        <v>1694.3299999999999</v>
      </c>
      <c r="BL500" s="18" t="s">
        <v>239</v>
      </c>
      <c r="BM500" s="223" t="s">
        <v>1446</v>
      </c>
    </row>
    <row r="501" s="13" customFormat="1">
      <c r="A501" s="13"/>
      <c r="B501" s="225"/>
      <c r="C501" s="226"/>
      <c r="D501" s="227" t="s">
        <v>142</v>
      </c>
      <c r="E501" s="228" t="s">
        <v>1</v>
      </c>
      <c r="F501" s="229" t="s">
        <v>1447</v>
      </c>
      <c r="G501" s="226"/>
      <c r="H501" s="230">
        <v>14.039999999999999</v>
      </c>
      <c r="I501" s="226"/>
      <c r="J501" s="226"/>
      <c r="K501" s="226"/>
      <c r="L501" s="231"/>
      <c r="M501" s="232"/>
      <c r="N501" s="233"/>
      <c r="O501" s="233"/>
      <c r="P501" s="233"/>
      <c r="Q501" s="233"/>
      <c r="R501" s="233"/>
      <c r="S501" s="233"/>
      <c r="T501" s="23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5" t="s">
        <v>142</v>
      </c>
      <c r="AU501" s="235" t="s">
        <v>84</v>
      </c>
      <c r="AV501" s="13" t="s">
        <v>84</v>
      </c>
      <c r="AW501" s="13" t="s">
        <v>30</v>
      </c>
      <c r="AX501" s="13" t="s">
        <v>74</v>
      </c>
      <c r="AY501" s="235" t="s">
        <v>133</v>
      </c>
    </row>
    <row r="502" s="13" customFormat="1">
      <c r="A502" s="13"/>
      <c r="B502" s="225"/>
      <c r="C502" s="226"/>
      <c r="D502" s="227" t="s">
        <v>142</v>
      </c>
      <c r="E502" s="228" t="s">
        <v>1</v>
      </c>
      <c r="F502" s="229" t="s">
        <v>1448</v>
      </c>
      <c r="G502" s="226"/>
      <c r="H502" s="230">
        <v>42.119999999999997</v>
      </c>
      <c r="I502" s="226"/>
      <c r="J502" s="226"/>
      <c r="K502" s="226"/>
      <c r="L502" s="231"/>
      <c r="M502" s="232"/>
      <c r="N502" s="233"/>
      <c r="O502" s="233"/>
      <c r="P502" s="233"/>
      <c r="Q502" s="233"/>
      <c r="R502" s="233"/>
      <c r="S502" s="233"/>
      <c r="T502" s="23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35" t="s">
        <v>142</v>
      </c>
      <c r="AU502" s="235" t="s">
        <v>84</v>
      </c>
      <c r="AV502" s="13" t="s">
        <v>84</v>
      </c>
      <c r="AW502" s="13" t="s">
        <v>30</v>
      </c>
      <c r="AX502" s="13" t="s">
        <v>74</v>
      </c>
      <c r="AY502" s="235" t="s">
        <v>133</v>
      </c>
    </row>
    <row r="503" s="13" customFormat="1">
      <c r="A503" s="13"/>
      <c r="B503" s="225"/>
      <c r="C503" s="226"/>
      <c r="D503" s="227" t="s">
        <v>142</v>
      </c>
      <c r="E503" s="228" t="s">
        <v>1</v>
      </c>
      <c r="F503" s="229" t="s">
        <v>1449</v>
      </c>
      <c r="G503" s="226"/>
      <c r="H503" s="230">
        <v>16.379999999999999</v>
      </c>
      <c r="I503" s="226"/>
      <c r="J503" s="226"/>
      <c r="K503" s="226"/>
      <c r="L503" s="231"/>
      <c r="M503" s="232"/>
      <c r="N503" s="233"/>
      <c r="O503" s="233"/>
      <c r="P503" s="233"/>
      <c r="Q503" s="233"/>
      <c r="R503" s="233"/>
      <c r="S503" s="233"/>
      <c r="T503" s="23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5" t="s">
        <v>142</v>
      </c>
      <c r="AU503" s="235" t="s">
        <v>84</v>
      </c>
      <c r="AV503" s="13" t="s">
        <v>84</v>
      </c>
      <c r="AW503" s="13" t="s">
        <v>30</v>
      </c>
      <c r="AX503" s="13" t="s">
        <v>74</v>
      </c>
      <c r="AY503" s="235" t="s">
        <v>133</v>
      </c>
    </row>
    <row r="504" s="13" customFormat="1">
      <c r="A504" s="13"/>
      <c r="B504" s="225"/>
      <c r="C504" s="226"/>
      <c r="D504" s="227" t="s">
        <v>142</v>
      </c>
      <c r="E504" s="228" t="s">
        <v>1</v>
      </c>
      <c r="F504" s="229" t="s">
        <v>1450</v>
      </c>
      <c r="G504" s="226"/>
      <c r="H504" s="230">
        <v>20.550000000000001</v>
      </c>
      <c r="I504" s="226"/>
      <c r="J504" s="226"/>
      <c r="K504" s="226"/>
      <c r="L504" s="231"/>
      <c r="M504" s="232"/>
      <c r="N504" s="233"/>
      <c r="O504" s="233"/>
      <c r="P504" s="233"/>
      <c r="Q504" s="233"/>
      <c r="R504" s="233"/>
      <c r="S504" s="233"/>
      <c r="T504" s="23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5" t="s">
        <v>142</v>
      </c>
      <c r="AU504" s="235" t="s">
        <v>84</v>
      </c>
      <c r="AV504" s="13" t="s">
        <v>84</v>
      </c>
      <c r="AW504" s="13" t="s">
        <v>30</v>
      </c>
      <c r="AX504" s="13" t="s">
        <v>74</v>
      </c>
      <c r="AY504" s="235" t="s">
        <v>133</v>
      </c>
    </row>
    <row r="505" s="13" customFormat="1">
      <c r="A505" s="13"/>
      <c r="B505" s="225"/>
      <c r="C505" s="226"/>
      <c r="D505" s="227" t="s">
        <v>142</v>
      </c>
      <c r="E505" s="228" t="s">
        <v>1</v>
      </c>
      <c r="F505" s="229" t="s">
        <v>1068</v>
      </c>
      <c r="G505" s="226"/>
      <c r="H505" s="230">
        <v>0</v>
      </c>
      <c r="I505" s="226"/>
      <c r="J505" s="226"/>
      <c r="K505" s="226"/>
      <c r="L505" s="231"/>
      <c r="M505" s="232"/>
      <c r="N505" s="233"/>
      <c r="O505" s="233"/>
      <c r="P505" s="233"/>
      <c r="Q505" s="233"/>
      <c r="R505" s="233"/>
      <c r="S505" s="233"/>
      <c r="T505" s="23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5" t="s">
        <v>142</v>
      </c>
      <c r="AU505" s="235" t="s">
        <v>84</v>
      </c>
      <c r="AV505" s="13" t="s">
        <v>84</v>
      </c>
      <c r="AW505" s="13" t="s">
        <v>30</v>
      </c>
      <c r="AX505" s="13" t="s">
        <v>74</v>
      </c>
      <c r="AY505" s="235" t="s">
        <v>133</v>
      </c>
    </row>
    <row r="506" s="13" customFormat="1">
      <c r="A506" s="13"/>
      <c r="B506" s="225"/>
      <c r="C506" s="226"/>
      <c r="D506" s="227" t="s">
        <v>142</v>
      </c>
      <c r="E506" s="228" t="s">
        <v>1</v>
      </c>
      <c r="F506" s="229" t="s">
        <v>1069</v>
      </c>
      <c r="G506" s="226"/>
      <c r="H506" s="230">
        <v>0</v>
      </c>
      <c r="I506" s="226"/>
      <c r="J506" s="226"/>
      <c r="K506" s="226"/>
      <c r="L506" s="231"/>
      <c r="M506" s="232"/>
      <c r="N506" s="233"/>
      <c r="O506" s="233"/>
      <c r="P506" s="233"/>
      <c r="Q506" s="233"/>
      <c r="R506" s="233"/>
      <c r="S506" s="233"/>
      <c r="T506" s="23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5" t="s">
        <v>142</v>
      </c>
      <c r="AU506" s="235" t="s">
        <v>84</v>
      </c>
      <c r="AV506" s="13" t="s">
        <v>84</v>
      </c>
      <c r="AW506" s="13" t="s">
        <v>30</v>
      </c>
      <c r="AX506" s="13" t="s">
        <v>74</v>
      </c>
      <c r="AY506" s="235" t="s">
        <v>133</v>
      </c>
    </row>
    <row r="507" s="13" customFormat="1">
      <c r="A507" s="13"/>
      <c r="B507" s="225"/>
      <c r="C507" s="226"/>
      <c r="D507" s="227" t="s">
        <v>142</v>
      </c>
      <c r="E507" s="228" t="s">
        <v>1</v>
      </c>
      <c r="F507" s="229" t="s">
        <v>1451</v>
      </c>
      <c r="G507" s="226"/>
      <c r="H507" s="230">
        <v>6.5999999999999996</v>
      </c>
      <c r="I507" s="226"/>
      <c r="J507" s="226"/>
      <c r="K507" s="226"/>
      <c r="L507" s="231"/>
      <c r="M507" s="232"/>
      <c r="N507" s="233"/>
      <c r="O507" s="233"/>
      <c r="P507" s="233"/>
      <c r="Q507" s="233"/>
      <c r="R507" s="233"/>
      <c r="S507" s="233"/>
      <c r="T507" s="23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5" t="s">
        <v>142</v>
      </c>
      <c r="AU507" s="235" t="s">
        <v>84</v>
      </c>
      <c r="AV507" s="13" t="s">
        <v>84</v>
      </c>
      <c r="AW507" s="13" t="s">
        <v>30</v>
      </c>
      <c r="AX507" s="13" t="s">
        <v>74</v>
      </c>
      <c r="AY507" s="235" t="s">
        <v>133</v>
      </c>
    </row>
    <row r="508" s="13" customFormat="1">
      <c r="A508" s="13"/>
      <c r="B508" s="225"/>
      <c r="C508" s="226"/>
      <c r="D508" s="227" t="s">
        <v>142</v>
      </c>
      <c r="E508" s="228" t="s">
        <v>1</v>
      </c>
      <c r="F508" s="229" t="s">
        <v>1452</v>
      </c>
      <c r="G508" s="226"/>
      <c r="H508" s="230">
        <v>18</v>
      </c>
      <c r="I508" s="226"/>
      <c r="J508" s="226"/>
      <c r="K508" s="226"/>
      <c r="L508" s="231"/>
      <c r="M508" s="232"/>
      <c r="N508" s="233"/>
      <c r="O508" s="233"/>
      <c r="P508" s="233"/>
      <c r="Q508" s="233"/>
      <c r="R508" s="233"/>
      <c r="S508" s="233"/>
      <c r="T508" s="23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5" t="s">
        <v>142</v>
      </c>
      <c r="AU508" s="235" t="s">
        <v>84</v>
      </c>
      <c r="AV508" s="13" t="s">
        <v>84</v>
      </c>
      <c r="AW508" s="13" t="s">
        <v>30</v>
      </c>
      <c r="AX508" s="13" t="s">
        <v>74</v>
      </c>
      <c r="AY508" s="235" t="s">
        <v>133</v>
      </c>
    </row>
    <row r="509" s="13" customFormat="1">
      <c r="A509" s="13"/>
      <c r="B509" s="225"/>
      <c r="C509" s="226"/>
      <c r="D509" s="227" t="s">
        <v>142</v>
      </c>
      <c r="E509" s="228" t="s">
        <v>1</v>
      </c>
      <c r="F509" s="229" t="s">
        <v>1453</v>
      </c>
      <c r="G509" s="226"/>
      <c r="H509" s="230">
        <v>27.224</v>
      </c>
      <c r="I509" s="226"/>
      <c r="J509" s="226"/>
      <c r="K509" s="226"/>
      <c r="L509" s="231"/>
      <c r="M509" s="232"/>
      <c r="N509" s="233"/>
      <c r="O509" s="233"/>
      <c r="P509" s="233"/>
      <c r="Q509" s="233"/>
      <c r="R509" s="233"/>
      <c r="S509" s="233"/>
      <c r="T509" s="23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5" t="s">
        <v>142</v>
      </c>
      <c r="AU509" s="235" t="s">
        <v>84</v>
      </c>
      <c r="AV509" s="13" t="s">
        <v>84</v>
      </c>
      <c r="AW509" s="13" t="s">
        <v>30</v>
      </c>
      <c r="AX509" s="13" t="s">
        <v>74</v>
      </c>
      <c r="AY509" s="235" t="s">
        <v>133</v>
      </c>
    </row>
    <row r="510" s="13" customFormat="1">
      <c r="A510" s="13"/>
      <c r="B510" s="225"/>
      <c r="C510" s="226"/>
      <c r="D510" s="227" t="s">
        <v>142</v>
      </c>
      <c r="E510" s="228" t="s">
        <v>1</v>
      </c>
      <c r="F510" s="229" t="s">
        <v>1454</v>
      </c>
      <c r="G510" s="226"/>
      <c r="H510" s="230">
        <v>45.732999999999997</v>
      </c>
      <c r="I510" s="226"/>
      <c r="J510" s="226"/>
      <c r="K510" s="226"/>
      <c r="L510" s="231"/>
      <c r="M510" s="232"/>
      <c r="N510" s="233"/>
      <c r="O510" s="233"/>
      <c r="P510" s="233"/>
      <c r="Q510" s="233"/>
      <c r="R510" s="233"/>
      <c r="S510" s="233"/>
      <c r="T510" s="23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5" t="s">
        <v>142</v>
      </c>
      <c r="AU510" s="235" t="s">
        <v>84</v>
      </c>
      <c r="AV510" s="13" t="s">
        <v>84</v>
      </c>
      <c r="AW510" s="13" t="s">
        <v>30</v>
      </c>
      <c r="AX510" s="13" t="s">
        <v>74</v>
      </c>
      <c r="AY510" s="235" t="s">
        <v>133</v>
      </c>
    </row>
    <row r="511" s="13" customFormat="1">
      <c r="A511" s="13"/>
      <c r="B511" s="225"/>
      <c r="C511" s="226"/>
      <c r="D511" s="227" t="s">
        <v>142</v>
      </c>
      <c r="E511" s="228" t="s">
        <v>1</v>
      </c>
      <c r="F511" s="229" t="s">
        <v>1455</v>
      </c>
      <c r="G511" s="226"/>
      <c r="H511" s="230">
        <v>14.23</v>
      </c>
      <c r="I511" s="226"/>
      <c r="J511" s="226"/>
      <c r="K511" s="226"/>
      <c r="L511" s="231"/>
      <c r="M511" s="232"/>
      <c r="N511" s="233"/>
      <c r="O511" s="233"/>
      <c r="P511" s="233"/>
      <c r="Q511" s="233"/>
      <c r="R511" s="233"/>
      <c r="S511" s="233"/>
      <c r="T511" s="23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5" t="s">
        <v>142</v>
      </c>
      <c r="AU511" s="235" t="s">
        <v>84</v>
      </c>
      <c r="AV511" s="13" t="s">
        <v>84</v>
      </c>
      <c r="AW511" s="13" t="s">
        <v>30</v>
      </c>
      <c r="AX511" s="13" t="s">
        <v>74</v>
      </c>
      <c r="AY511" s="235" t="s">
        <v>133</v>
      </c>
    </row>
    <row r="512" s="14" customFormat="1">
      <c r="A512" s="14"/>
      <c r="B512" s="236"/>
      <c r="C512" s="237"/>
      <c r="D512" s="227" t="s">
        <v>142</v>
      </c>
      <c r="E512" s="238" t="s">
        <v>1</v>
      </c>
      <c r="F512" s="239" t="s">
        <v>145</v>
      </c>
      <c r="G512" s="237"/>
      <c r="H512" s="240">
        <v>204.87700000000001</v>
      </c>
      <c r="I512" s="237"/>
      <c r="J512" s="237"/>
      <c r="K512" s="237"/>
      <c r="L512" s="241"/>
      <c r="M512" s="242"/>
      <c r="N512" s="243"/>
      <c r="O512" s="243"/>
      <c r="P512" s="243"/>
      <c r="Q512" s="243"/>
      <c r="R512" s="243"/>
      <c r="S512" s="243"/>
      <c r="T512" s="24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5" t="s">
        <v>142</v>
      </c>
      <c r="AU512" s="245" t="s">
        <v>84</v>
      </c>
      <c r="AV512" s="14" t="s">
        <v>140</v>
      </c>
      <c r="AW512" s="14" t="s">
        <v>30</v>
      </c>
      <c r="AX512" s="14" t="s">
        <v>82</v>
      </c>
      <c r="AY512" s="245" t="s">
        <v>133</v>
      </c>
    </row>
    <row r="513" s="14" customFormat="1">
      <c r="A513" s="14"/>
      <c r="B513" s="236"/>
      <c r="C513" s="237"/>
      <c r="D513" s="227" t="s">
        <v>142</v>
      </c>
      <c r="E513" s="238" t="s">
        <v>1</v>
      </c>
      <c r="F513" s="239" t="s">
        <v>145</v>
      </c>
      <c r="G513" s="237"/>
      <c r="H513" s="240">
        <v>0</v>
      </c>
      <c r="I513" s="237"/>
      <c r="J513" s="237"/>
      <c r="K513" s="237"/>
      <c r="L513" s="241"/>
      <c r="M513" s="242"/>
      <c r="N513" s="243"/>
      <c r="O513" s="243"/>
      <c r="P513" s="243"/>
      <c r="Q513" s="243"/>
      <c r="R513" s="243"/>
      <c r="S513" s="243"/>
      <c r="T513" s="24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45" t="s">
        <v>142</v>
      </c>
      <c r="AU513" s="245" t="s">
        <v>84</v>
      </c>
      <c r="AV513" s="14" t="s">
        <v>140</v>
      </c>
      <c r="AW513" s="14" t="s">
        <v>30</v>
      </c>
      <c r="AX513" s="14" t="s">
        <v>74</v>
      </c>
      <c r="AY513" s="245" t="s">
        <v>133</v>
      </c>
    </row>
    <row r="514" s="2" customFormat="1" ht="16.5" customHeight="1">
      <c r="A514" s="33"/>
      <c r="B514" s="34"/>
      <c r="C514" s="212" t="s">
        <v>1456</v>
      </c>
      <c r="D514" s="212" t="s">
        <v>136</v>
      </c>
      <c r="E514" s="213" t="s">
        <v>525</v>
      </c>
      <c r="F514" s="214" t="s">
        <v>526</v>
      </c>
      <c r="G514" s="215" t="s">
        <v>139</v>
      </c>
      <c r="H514" s="216">
        <v>204.87700000000001</v>
      </c>
      <c r="I514" s="217">
        <v>65.299999999999997</v>
      </c>
      <c r="J514" s="217">
        <f>ROUND(I514*H514,2)</f>
        <v>13378.469999999999</v>
      </c>
      <c r="K514" s="218"/>
      <c r="L514" s="39"/>
      <c r="M514" s="219" t="s">
        <v>1</v>
      </c>
      <c r="N514" s="220" t="s">
        <v>39</v>
      </c>
      <c r="O514" s="221">
        <v>0.043999999999999997</v>
      </c>
      <c r="P514" s="221">
        <f>O514*H514</f>
        <v>9.0145879999999998</v>
      </c>
      <c r="Q514" s="221">
        <v>0.00029999999999999997</v>
      </c>
      <c r="R514" s="221">
        <f>Q514*H514</f>
        <v>0.0614631</v>
      </c>
      <c r="S514" s="221">
        <v>0</v>
      </c>
      <c r="T514" s="222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223" t="s">
        <v>239</v>
      </c>
      <c r="AT514" s="223" t="s">
        <v>136</v>
      </c>
      <c r="AU514" s="223" t="s">
        <v>84</v>
      </c>
      <c r="AY514" s="18" t="s">
        <v>133</v>
      </c>
      <c r="BE514" s="224">
        <f>IF(N514="základní",J514,0)</f>
        <v>13378.469999999999</v>
      </c>
      <c r="BF514" s="224">
        <f>IF(N514="snížená",J514,0)</f>
        <v>0</v>
      </c>
      <c r="BG514" s="224">
        <f>IF(N514="zákl. přenesená",J514,0)</f>
        <v>0</v>
      </c>
      <c r="BH514" s="224">
        <f>IF(N514="sníž. přenesená",J514,0)</f>
        <v>0</v>
      </c>
      <c r="BI514" s="224">
        <f>IF(N514="nulová",J514,0)</f>
        <v>0</v>
      </c>
      <c r="BJ514" s="18" t="s">
        <v>82</v>
      </c>
      <c r="BK514" s="224">
        <f>ROUND(I514*H514,2)</f>
        <v>13378.469999999999</v>
      </c>
      <c r="BL514" s="18" t="s">
        <v>239</v>
      </c>
      <c r="BM514" s="223" t="s">
        <v>1457</v>
      </c>
    </row>
    <row r="515" s="2" customFormat="1" ht="24.15" customHeight="1">
      <c r="A515" s="33"/>
      <c r="B515" s="34"/>
      <c r="C515" s="212" t="s">
        <v>1458</v>
      </c>
      <c r="D515" s="212" t="s">
        <v>136</v>
      </c>
      <c r="E515" s="213" t="s">
        <v>529</v>
      </c>
      <c r="F515" s="214" t="s">
        <v>530</v>
      </c>
      <c r="G515" s="215" t="s">
        <v>139</v>
      </c>
      <c r="H515" s="216">
        <v>204.87700000000001</v>
      </c>
      <c r="I515" s="217">
        <v>510</v>
      </c>
      <c r="J515" s="217">
        <f>ROUND(I515*H515,2)</f>
        <v>104487.27</v>
      </c>
      <c r="K515" s="218"/>
      <c r="L515" s="39"/>
      <c r="M515" s="219" t="s">
        <v>1</v>
      </c>
      <c r="N515" s="220" t="s">
        <v>39</v>
      </c>
      <c r="O515" s="221">
        <v>0.375</v>
      </c>
      <c r="P515" s="221">
        <f>O515*H515</f>
        <v>76.828875000000011</v>
      </c>
      <c r="Q515" s="221">
        <v>0.0015</v>
      </c>
      <c r="R515" s="221">
        <f>Q515*H515</f>
        <v>0.30731550000000002</v>
      </c>
      <c r="S515" s="221">
        <v>0</v>
      </c>
      <c r="T515" s="222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223" t="s">
        <v>239</v>
      </c>
      <c r="AT515" s="223" t="s">
        <v>136</v>
      </c>
      <c r="AU515" s="223" t="s">
        <v>84</v>
      </c>
      <c r="AY515" s="18" t="s">
        <v>133</v>
      </c>
      <c r="BE515" s="224">
        <f>IF(N515="základní",J515,0)</f>
        <v>104487.27</v>
      </c>
      <c r="BF515" s="224">
        <f>IF(N515="snížená",J515,0)</f>
        <v>0</v>
      </c>
      <c r="BG515" s="224">
        <f>IF(N515="zákl. přenesená",J515,0)</f>
        <v>0</v>
      </c>
      <c r="BH515" s="224">
        <f>IF(N515="sníž. přenesená",J515,0)</f>
        <v>0</v>
      </c>
      <c r="BI515" s="224">
        <f>IF(N515="nulová",J515,0)</f>
        <v>0</v>
      </c>
      <c r="BJ515" s="18" t="s">
        <v>82</v>
      </c>
      <c r="BK515" s="224">
        <f>ROUND(I515*H515,2)</f>
        <v>104487.27</v>
      </c>
      <c r="BL515" s="18" t="s">
        <v>239</v>
      </c>
      <c r="BM515" s="223" t="s">
        <v>1459</v>
      </c>
    </row>
    <row r="516" s="2" customFormat="1" ht="16.5" customHeight="1">
      <c r="A516" s="33"/>
      <c r="B516" s="34"/>
      <c r="C516" s="212" t="s">
        <v>1460</v>
      </c>
      <c r="D516" s="212" t="s">
        <v>136</v>
      </c>
      <c r="E516" s="213" t="s">
        <v>533</v>
      </c>
      <c r="F516" s="214" t="s">
        <v>534</v>
      </c>
      <c r="G516" s="215" t="s">
        <v>304</v>
      </c>
      <c r="H516" s="216">
        <v>111.45</v>
      </c>
      <c r="I516" s="217">
        <v>221</v>
      </c>
      <c r="J516" s="217">
        <f>ROUND(I516*H516,2)</f>
        <v>24630.450000000001</v>
      </c>
      <c r="K516" s="218"/>
      <c r="L516" s="39"/>
      <c r="M516" s="219" t="s">
        <v>1</v>
      </c>
      <c r="N516" s="220" t="s">
        <v>39</v>
      </c>
      <c r="O516" s="221">
        <v>0.035000000000000003</v>
      </c>
      <c r="P516" s="221">
        <f>O516*H516</f>
        <v>3.9007500000000004</v>
      </c>
      <c r="Q516" s="221">
        <v>0.00021000000000000001</v>
      </c>
      <c r="R516" s="221">
        <f>Q516*H516</f>
        <v>0.023404500000000002</v>
      </c>
      <c r="S516" s="221">
        <v>0</v>
      </c>
      <c r="T516" s="222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223" t="s">
        <v>239</v>
      </c>
      <c r="AT516" s="223" t="s">
        <v>136</v>
      </c>
      <c r="AU516" s="223" t="s">
        <v>84</v>
      </c>
      <c r="AY516" s="18" t="s">
        <v>133</v>
      </c>
      <c r="BE516" s="224">
        <f>IF(N516="základní",J516,0)</f>
        <v>24630.450000000001</v>
      </c>
      <c r="BF516" s="224">
        <f>IF(N516="snížená",J516,0)</f>
        <v>0</v>
      </c>
      <c r="BG516" s="224">
        <f>IF(N516="zákl. přenesená",J516,0)</f>
        <v>0</v>
      </c>
      <c r="BH516" s="224">
        <f>IF(N516="sníž. přenesená",J516,0)</f>
        <v>0</v>
      </c>
      <c r="BI516" s="224">
        <f>IF(N516="nulová",J516,0)</f>
        <v>0</v>
      </c>
      <c r="BJ516" s="18" t="s">
        <v>82</v>
      </c>
      <c r="BK516" s="224">
        <f>ROUND(I516*H516,2)</f>
        <v>24630.450000000001</v>
      </c>
      <c r="BL516" s="18" t="s">
        <v>239</v>
      </c>
      <c r="BM516" s="223" t="s">
        <v>1461</v>
      </c>
    </row>
    <row r="517" s="13" customFormat="1">
      <c r="A517" s="13"/>
      <c r="B517" s="225"/>
      <c r="C517" s="226"/>
      <c r="D517" s="227" t="s">
        <v>142</v>
      </c>
      <c r="E517" s="228" t="s">
        <v>1</v>
      </c>
      <c r="F517" s="229" t="s">
        <v>1382</v>
      </c>
      <c r="G517" s="226"/>
      <c r="H517" s="230">
        <v>7.7999999999999998</v>
      </c>
      <c r="I517" s="226"/>
      <c r="J517" s="226"/>
      <c r="K517" s="226"/>
      <c r="L517" s="231"/>
      <c r="M517" s="232"/>
      <c r="N517" s="233"/>
      <c r="O517" s="233"/>
      <c r="P517" s="233"/>
      <c r="Q517" s="233"/>
      <c r="R517" s="233"/>
      <c r="S517" s="233"/>
      <c r="T517" s="23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5" t="s">
        <v>142</v>
      </c>
      <c r="AU517" s="235" t="s">
        <v>84</v>
      </c>
      <c r="AV517" s="13" t="s">
        <v>84</v>
      </c>
      <c r="AW517" s="13" t="s">
        <v>30</v>
      </c>
      <c r="AX517" s="13" t="s">
        <v>74</v>
      </c>
      <c r="AY517" s="235" t="s">
        <v>133</v>
      </c>
    </row>
    <row r="518" s="13" customFormat="1">
      <c r="A518" s="13"/>
      <c r="B518" s="225"/>
      <c r="C518" s="226"/>
      <c r="D518" s="227" t="s">
        <v>142</v>
      </c>
      <c r="E518" s="228" t="s">
        <v>1</v>
      </c>
      <c r="F518" s="229" t="s">
        <v>1383</v>
      </c>
      <c r="G518" s="226"/>
      <c r="H518" s="230">
        <v>22.899999999999999</v>
      </c>
      <c r="I518" s="226"/>
      <c r="J518" s="226"/>
      <c r="K518" s="226"/>
      <c r="L518" s="231"/>
      <c r="M518" s="232"/>
      <c r="N518" s="233"/>
      <c r="O518" s="233"/>
      <c r="P518" s="233"/>
      <c r="Q518" s="233"/>
      <c r="R518" s="233"/>
      <c r="S518" s="233"/>
      <c r="T518" s="23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5" t="s">
        <v>142</v>
      </c>
      <c r="AU518" s="235" t="s">
        <v>84</v>
      </c>
      <c r="AV518" s="13" t="s">
        <v>84</v>
      </c>
      <c r="AW518" s="13" t="s">
        <v>30</v>
      </c>
      <c r="AX518" s="13" t="s">
        <v>74</v>
      </c>
      <c r="AY518" s="235" t="s">
        <v>133</v>
      </c>
    </row>
    <row r="519" s="13" customFormat="1">
      <c r="A519" s="13"/>
      <c r="B519" s="225"/>
      <c r="C519" s="226"/>
      <c r="D519" s="227" t="s">
        <v>142</v>
      </c>
      <c r="E519" s="228" t="s">
        <v>1</v>
      </c>
      <c r="F519" s="229" t="s">
        <v>1384</v>
      </c>
      <c r="G519" s="226"/>
      <c r="H519" s="230">
        <v>9.0999999999999996</v>
      </c>
      <c r="I519" s="226"/>
      <c r="J519" s="226"/>
      <c r="K519" s="226"/>
      <c r="L519" s="231"/>
      <c r="M519" s="232"/>
      <c r="N519" s="233"/>
      <c r="O519" s="233"/>
      <c r="P519" s="233"/>
      <c r="Q519" s="233"/>
      <c r="R519" s="233"/>
      <c r="S519" s="233"/>
      <c r="T519" s="23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5" t="s">
        <v>142</v>
      </c>
      <c r="AU519" s="235" t="s">
        <v>84</v>
      </c>
      <c r="AV519" s="13" t="s">
        <v>84</v>
      </c>
      <c r="AW519" s="13" t="s">
        <v>30</v>
      </c>
      <c r="AX519" s="13" t="s">
        <v>74</v>
      </c>
      <c r="AY519" s="235" t="s">
        <v>133</v>
      </c>
    </row>
    <row r="520" s="13" customFormat="1">
      <c r="A520" s="13"/>
      <c r="B520" s="225"/>
      <c r="C520" s="226"/>
      <c r="D520" s="227" t="s">
        <v>142</v>
      </c>
      <c r="E520" s="228" t="s">
        <v>1</v>
      </c>
      <c r="F520" s="229" t="s">
        <v>1385</v>
      </c>
      <c r="G520" s="226"/>
      <c r="H520" s="230">
        <v>13.699999999999999</v>
      </c>
      <c r="I520" s="226"/>
      <c r="J520" s="226"/>
      <c r="K520" s="226"/>
      <c r="L520" s="231"/>
      <c r="M520" s="232"/>
      <c r="N520" s="233"/>
      <c r="O520" s="233"/>
      <c r="P520" s="233"/>
      <c r="Q520" s="233"/>
      <c r="R520" s="233"/>
      <c r="S520" s="233"/>
      <c r="T520" s="23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5" t="s">
        <v>142</v>
      </c>
      <c r="AU520" s="235" t="s">
        <v>84</v>
      </c>
      <c r="AV520" s="13" t="s">
        <v>84</v>
      </c>
      <c r="AW520" s="13" t="s">
        <v>30</v>
      </c>
      <c r="AX520" s="13" t="s">
        <v>74</v>
      </c>
      <c r="AY520" s="235" t="s">
        <v>133</v>
      </c>
    </row>
    <row r="521" s="13" customFormat="1">
      <c r="A521" s="13"/>
      <c r="B521" s="225"/>
      <c r="C521" s="226"/>
      <c r="D521" s="227" t="s">
        <v>142</v>
      </c>
      <c r="E521" s="228" t="s">
        <v>1</v>
      </c>
      <c r="F521" s="229" t="s">
        <v>1069</v>
      </c>
      <c r="G521" s="226"/>
      <c r="H521" s="230">
        <v>0</v>
      </c>
      <c r="I521" s="226"/>
      <c r="J521" s="226"/>
      <c r="K521" s="226"/>
      <c r="L521" s="231"/>
      <c r="M521" s="232"/>
      <c r="N521" s="233"/>
      <c r="O521" s="233"/>
      <c r="P521" s="233"/>
      <c r="Q521" s="233"/>
      <c r="R521" s="233"/>
      <c r="S521" s="233"/>
      <c r="T521" s="23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5" t="s">
        <v>142</v>
      </c>
      <c r="AU521" s="235" t="s">
        <v>84</v>
      </c>
      <c r="AV521" s="13" t="s">
        <v>84</v>
      </c>
      <c r="AW521" s="13" t="s">
        <v>30</v>
      </c>
      <c r="AX521" s="13" t="s">
        <v>74</v>
      </c>
      <c r="AY521" s="235" t="s">
        <v>133</v>
      </c>
    </row>
    <row r="522" s="13" customFormat="1">
      <c r="A522" s="13"/>
      <c r="B522" s="225"/>
      <c r="C522" s="226"/>
      <c r="D522" s="227" t="s">
        <v>142</v>
      </c>
      <c r="E522" s="228" t="s">
        <v>1</v>
      </c>
      <c r="F522" s="229" t="s">
        <v>1386</v>
      </c>
      <c r="G522" s="226"/>
      <c r="H522" s="230">
        <v>4.4000000000000004</v>
      </c>
      <c r="I522" s="226"/>
      <c r="J522" s="226"/>
      <c r="K522" s="226"/>
      <c r="L522" s="231"/>
      <c r="M522" s="232"/>
      <c r="N522" s="233"/>
      <c r="O522" s="233"/>
      <c r="P522" s="233"/>
      <c r="Q522" s="233"/>
      <c r="R522" s="233"/>
      <c r="S522" s="233"/>
      <c r="T522" s="23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5" t="s">
        <v>142</v>
      </c>
      <c r="AU522" s="235" t="s">
        <v>84</v>
      </c>
      <c r="AV522" s="13" t="s">
        <v>84</v>
      </c>
      <c r="AW522" s="13" t="s">
        <v>30</v>
      </c>
      <c r="AX522" s="13" t="s">
        <v>74</v>
      </c>
      <c r="AY522" s="235" t="s">
        <v>133</v>
      </c>
    </row>
    <row r="523" s="13" customFormat="1">
      <c r="A523" s="13"/>
      <c r="B523" s="225"/>
      <c r="C523" s="226"/>
      <c r="D523" s="227" t="s">
        <v>142</v>
      </c>
      <c r="E523" s="228" t="s">
        <v>1</v>
      </c>
      <c r="F523" s="229" t="s">
        <v>1387</v>
      </c>
      <c r="G523" s="226"/>
      <c r="H523" s="230">
        <v>10</v>
      </c>
      <c r="I523" s="226"/>
      <c r="J523" s="226"/>
      <c r="K523" s="226"/>
      <c r="L523" s="231"/>
      <c r="M523" s="232"/>
      <c r="N523" s="233"/>
      <c r="O523" s="233"/>
      <c r="P523" s="233"/>
      <c r="Q523" s="233"/>
      <c r="R523" s="233"/>
      <c r="S523" s="233"/>
      <c r="T523" s="23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5" t="s">
        <v>142</v>
      </c>
      <c r="AU523" s="235" t="s">
        <v>84</v>
      </c>
      <c r="AV523" s="13" t="s">
        <v>84</v>
      </c>
      <c r="AW523" s="13" t="s">
        <v>30</v>
      </c>
      <c r="AX523" s="13" t="s">
        <v>74</v>
      </c>
      <c r="AY523" s="235" t="s">
        <v>133</v>
      </c>
    </row>
    <row r="524" s="13" customFormat="1">
      <c r="A524" s="13"/>
      <c r="B524" s="225"/>
      <c r="C524" s="226"/>
      <c r="D524" s="227" t="s">
        <v>142</v>
      </c>
      <c r="E524" s="228" t="s">
        <v>1</v>
      </c>
      <c r="F524" s="229" t="s">
        <v>1388</v>
      </c>
      <c r="G524" s="226"/>
      <c r="H524" s="230">
        <v>13.6</v>
      </c>
      <c r="I524" s="226"/>
      <c r="J524" s="226"/>
      <c r="K524" s="226"/>
      <c r="L524" s="231"/>
      <c r="M524" s="232"/>
      <c r="N524" s="233"/>
      <c r="O524" s="233"/>
      <c r="P524" s="233"/>
      <c r="Q524" s="233"/>
      <c r="R524" s="233"/>
      <c r="S524" s="233"/>
      <c r="T524" s="23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5" t="s">
        <v>142</v>
      </c>
      <c r="AU524" s="235" t="s">
        <v>84</v>
      </c>
      <c r="AV524" s="13" t="s">
        <v>84</v>
      </c>
      <c r="AW524" s="13" t="s">
        <v>30</v>
      </c>
      <c r="AX524" s="13" t="s">
        <v>74</v>
      </c>
      <c r="AY524" s="235" t="s">
        <v>133</v>
      </c>
    </row>
    <row r="525" s="13" customFormat="1">
      <c r="A525" s="13"/>
      <c r="B525" s="225"/>
      <c r="C525" s="226"/>
      <c r="D525" s="227" t="s">
        <v>142</v>
      </c>
      <c r="E525" s="228" t="s">
        <v>1</v>
      </c>
      <c r="F525" s="229" t="s">
        <v>1389</v>
      </c>
      <c r="G525" s="226"/>
      <c r="H525" s="230">
        <v>22.399999999999999</v>
      </c>
      <c r="I525" s="226"/>
      <c r="J525" s="226"/>
      <c r="K525" s="226"/>
      <c r="L525" s="231"/>
      <c r="M525" s="232"/>
      <c r="N525" s="233"/>
      <c r="O525" s="233"/>
      <c r="P525" s="233"/>
      <c r="Q525" s="233"/>
      <c r="R525" s="233"/>
      <c r="S525" s="233"/>
      <c r="T525" s="234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5" t="s">
        <v>142</v>
      </c>
      <c r="AU525" s="235" t="s">
        <v>84</v>
      </c>
      <c r="AV525" s="13" t="s">
        <v>84</v>
      </c>
      <c r="AW525" s="13" t="s">
        <v>30</v>
      </c>
      <c r="AX525" s="13" t="s">
        <v>74</v>
      </c>
      <c r="AY525" s="235" t="s">
        <v>133</v>
      </c>
    </row>
    <row r="526" s="13" customFormat="1">
      <c r="A526" s="13"/>
      <c r="B526" s="225"/>
      <c r="C526" s="226"/>
      <c r="D526" s="227" t="s">
        <v>142</v>
      </c>
      <c r="E526" s="228" t="s">
        <v>1</v>
      </c>
      <c r="F526" s="229" t="s">
        <v>1390</v>
      </c>
      <c r="G526" s="226"/>
      <c r="H526" s="230">
        <v>7.5499999999999998</v>
      </c>
      <c r="I526" s="226"/>
      <c r="J526" s="226"/>
      <c r="K526" s="226"/>
      <c r="L526" s="231"/>
      <c r="M526" s="232"/>
      <c r="N526" s="233"/>
      <c r="O526" s="233"/>
      <c r="P526" s="233"/>
      <c r="Q526" s="233"/>
      <c r="R526" s="233"/>
      <c r="S526" s="233"/>
      <c r="T526" s="234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5" t="s">
        <v>142</v>
      </c>
      <c r="AU526" s="235" t="s">
        <v>84</v>
      </c>
      <c r="AV526" s="13" t="s">
        <v>84</v>
      </c>
      <c r="AW526" s="13" t="s">
        <v>30</v>
      </c>
      <c r="AX526" s="13" t="s">
        <v>74</v>
      </c>
      <c r="AY526" s="235" t="s">
        <v>133</v>
      </c>
    </row>
    <row r="527" s="14" customFormat="1">
      <c r="A527" s="14"/>
      <c r="B527" s="236"/>
      <c r="C527" s="237"/>
      <c r="D527" s="227" t="s">
        <v>142</v>
      </c>
      <c r="E527" s="238" t="s">
        <v>1</v>
      </c>
      <c r="F527" s="239" t="s">
        <v>145</v>
      </c>
      <c r="G527" s="237"/>
      <c r="H527" s="240">
        <v>111.45</v>
      </c>
      <c r="I527" s="237"/>
      <c r="J527" s="237"/>
      <c r="K527" s="237"/>
      <c r="L527" s="241"/>
      <c r="M527" s="242"/>
      <c r="N527" s="243"/>
      <c r="O527" s="243"/>
      <c r="P527" s="243"/>
      <c r="Q527" s="243"/>
      <c r="R527" s="243"/>
      <c r="S527" s="243"/>
      <c r="T527" s="24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5" t="s">
        <v>142</v>
      </c>
      <c r="AU527" s="245" t="s">
        <v>84</v>
      </c>
      <c r="AV527" s="14" t="s">
        <v>140</v>
      </c>
      <c r="AW527" s="14" t="s">
        <v>30</v>
      </c>
      <c r="AX527" s="14" t="s">
        <v>82</v>
      </c>
      <c r="AY527" s="245" t="s">
        <v>133</v>
      </c>
    </row>
    <row r="528" s="2" customFormat="1" ht="16.5" customHeight="1">
      <c r="A528" s="33"/>
      <c r="B528" s="34"/>
      <c r="C528" s="212" t="s">
        <v>1462</v>
      </c>
      <c r="D528" s="212" t="s">
        <v>136</v>
      </c>
      <c r="E528" s="213" t="s">
        <v>547</v>
      </c>
      <c r="F528" s="214" t="s">
        <v>548</v>
      </c>
      <c r="G528" s="215" t="s">
        <v>139</v>
      </c>
      <c r="H528" s="216">
        <v>204.87700000000001</v>
      </c>
      <c r="I528" s="217">
        <v>246</v>
      </c>
      <c r="J528" s="217">
        <f>ROUND(I528*H528,2)</f>
        <v>50399.739999999998</v>
      </c>
      <c r="K528" s="218"/>
      <c r="L528" s="39"/>
      <c r="M528" s="219" t="s">
        <v>1</v>
      </c>
      <c r="N528" s="220" t="s">
        <v>39</v>
      </c>
      <c r="O528" s="221">
        <v>0.099000000000000005</v>
      </c>
      <c r="P528" s="221">
        <f>O528*H528</f>
        <v>20.282823</v>
      </c>
      <c r="Q528" s="221">
        <v>0.0044999999999999997</v>
      </c>
      <c r="R528" s="221">
        <f>Q528*H528</f>
        <v>0.9219465</v>
      </c>
      <c r="S528" s="221">
        <v>0</v>
      </c>
      <c r="T528" s="222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223" t="s">
        <v>239</v>
      </c>
      <c r="AT528" s="223" t="s">
        <v>136</v>
      </c>
      <c r="AU528" s="223" t="s">
        <v>84</v>
      </c>
      <c r="AY528" s="18" t="s">
        <v>133</v>
      </c>
      <c r="BE528" s="224">
        <f>IF(N528="základní",J528,0)</f>
        <v>50399.739999999998</v>
      </c>
      <c r="BF528" s="224">
        <f>IF(N528="snížená",J528,0)</f>
        <v>0</v>
      </c>
      <c r="BG528" s="224">
        <f>IF(N528="zákl. přenesená",J528,0)</f>
        <v>0</v>
      </c>
      <c r="BH528" s="224">
        <f>IF(N528="sníž. přenesená",J528,0)</f>
        <v>0</v>
      </c>
      <c r="BI528" s="224">
        <f>IF(N528="nulová",J528,0)</f>
        <v>0</v>
      </c>
      <c r="BJ528" s="18" t="s">
        <v>82</v>
      </c>
      <c r="BK528" s="224">
        <f>ROUND(I528*H528,2)</f>
        <v>50399.739999999998</v>
      </c>
      <c r="BL528" s="18" t="s">
        <v>239</v>
      </c>
      <c r="BM528" s="223" t="s">
        <v>1463</v>
      </c>
    </row>
    <row r="529" s="2" customFormat="1" ht="24.15" customHeight="1">
      <c r="A529" s="33"/>
      <c r="B529" s="34"/>
      <c r="C529" s="212" t="s">
        <v>1464</v>
      </c>
      <c r="D529" s="212" t="s">
        <v>136</v>
      </c>
      <c r="E529" s="213" t="s">
        <v>551</v>
      </c>
      <c r="F529" s="214" t="s">
        <v>552</v>
      </c>
      <c r="G529" s="215" t="s">
        <v>139</v>
      </c>
      <c r="H529" s="216">
        <v>204.87700000000001</v>
      </c>
      <c r="I529" s="217">
        <v>73.799999999999997</v>
      </c>
      <c r="J529" s="217">
        <f>ROUND(I529*H529,2)</f>
        <v>15119.92</v>
      </c>
      <c r="K529" s="218"/>
      <c r="L529" s="39"/>
      <c r="M529" s="219" t="s">
        <v>1</v>
      </c>
      <c r="N529" s="220" t="s">
        <v>39</v>
      </c>
      <c r="O529" s="221">
        <v>0.024</v>
      </c>
      <c r="P529" s="221">
        <f>O529*H529</f>
        <v>4.9170480000000003</v>
      </c>
      <c r="Q529" s="221">
        <v>0.0014499999999999999</v>
      </c>
      <c r="R529" s="221">
        <f>Q529*H529</f>
        <v>0.29707165000000002</v>
      </c>
      <c r="S529" s="221">
        <v>0</v>
      </c>
      <c r="T529" s="222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223" t="s">
        <v>239</v>
      </c>
      <c r="AT529" s="223" t="s">
        <v>136</v>
      </c>
      <c r="AU529" s="223" t="s">
        <v>84</v>
      </c>
      <c r="AY529" s="18" t="s">
        <v>133</v>
      </c>
      <c r="BE529" s="224">
        <f>IF(N529="základní",J529,0)</f>
        <v>15119.92</v>
      </c>
      <c r="BF529" s="224">
        <f>IF(N529="snížená",J529,0)</f>
        <v>0</v>
      </c>
      <c r="BG529" s="224">
        <f>IF(N529="zákl. přenesená",J529,0)</f>
        <v>0</v>
      </c>
      <c r="BH529" s="224">
        <f>IF(N529="sníž. přenesená",J529,0)</f>
        <v>0</v>
      </c>
      <c r="BI529" s="224">
        <f>IF(N529="nulová",J529,0)</f>
        <v>0</v>
      </c>
      <c r="BJ529" s="18" t="s">
        <v>82</v>
      </c>
      <c r="BK529" s="224">
        <f>ROUND(I529*H529,2)</f>
        <v>15119.92</v>
      </c>
      <c r="BL529" s="18" t="s">
        <v>239</v>
      </c>
      <c r="BM529" s="223" t="s">
        <v>1465</v>
      </c>
    </row>
    <row r="530" s="2" customFormat="1" ht="24.15" customHeight="1">
      <c r="A530" s="33"/>
      <c r="B530" s="34"/>
      <c r="C530" s="212" t="s">
        <v>1466</v>
      </c>
      <c r="D530" s="212" t="s">
        <v>136</v>
      </c>
      <c r="E530" s="213" t="s">
        <v>555</v>
      </c>
      <c r="F530" s="214" t="s">
        <v>556</v>
      </c>
      <c r="G530" s="215" t="s">
        <v>139</v>
      </c>
      <c r="H530" s="216">
        <v>299.084</v>
      </c>
      <c r="I530" s="217">
        <v>148</v>
      </c>
      <c r="J530" s="217">
        <f>ROUND(I530*H530,2)</f>
        <v>44264.43</v>
      </c>
      <c r="K530" s="218"/>
      <c r="L530" s="39"/>
      <c r="M530" s="219" t="s">
        <v>1</v>
      </c>
      <c r="N530" s="220" t="s">
        <v>39</v>
      </c>
      <c r="O530" s="221">
        <v>0.29499999999999998</v>
      </c>
      <c r="P530" s="221">
        <f>O530*H530</f>
        <v>88.229779999999991</v>
      </c>
      <c r="Q530" s="221">
        <v>0</v>
      </c>
      <c r="R530" s="221">
        <f>Q530*H530</f>
        <v>0</v>
      </c>
      <c r="S530" s="221">
        <v>0.081500000000000003</v>
      </c>
      <c r="T530" s="222">
        <f>S530*H530</f>
        <v>24.375346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223" t="s">
        <v>239</v>
      </c>
      <c r="AT530" s="223" t="s">
        <v>136</v>
      </c>
      <c r="AU530" s="223" t="s">
        <v>84</v>
      </c>
      <c r="AY530" s="18" t="s">
        <v>133</v>
      </c>
      <c r="BE530" s="224">
        <f>IF(N530="základní",J530,0)</f>
        <v>44264.43</v>
      </c>
      <c r="BF530" s="224">
        <f>IF(N530="snížená",J530,0)</f>
        <v>0</v>
      </c>
      <c r="BG530" s="224">
        <f>IF(N530="zákl. přenesená",J530,0)</f>
        <v>0</v>
      </c>
      <c r="BH530" s="224">
        <f>IF(N530="sníž. přenesená",J530,0)</f>
        <v>0</v>
      </c>
      <c r="BI530" s="224">
        <f>IF(N530="nulová",J530,0)</f>
        <v>0</v>
      </c>
      <c r="BJ530" s="18" t="s">
        <v>82</v>
      </c>
      <c r="BK530" s="224">
        <f>ROUND(I530*H530,2)</f>
        <v>44264.43</v>
      </c>
      <c r="BL530" s="18" t="s">
        <v>239</v>
      </c>
      <c r="BM530" s="223" t="s">
        <v>1467</v>
      </c>
    </row>
    <row r="531" s="13" customFormat="1">
      <c r="A531" s="13"/>
      <c r="B531" s="225"/>
      <c r="C531" s="226"/>
      <c r="D531" s="227" t="s">
        <v>142</v>
      </c>
      <c r="E531" s="228" t="s">
        <v>1</v>
      </c>
      <c r="F531" s="229" t="s">
        <v>1468</v>
      </c>
      <c r="G531" s="226"/>
      <c r="H531" s="230">
        <v>10.92</v>
      </c>
      <c r="I531" s="226"/>
      <c r="J531" s="226"/>
      <c r="K531" s="226"/>
      <c r="L531" s="231"/>
      <c r="M531" s="232"/>
      <c r="N531" s="233"/>
      <c r="O531" s="233"/>
      <c r="P531" s="233"/>
      <c r="Q531" s="233"/>
      <c r="R531" s="233"/>
      <c r="S531" s="233"/>
      <c r="T531" s="234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5" t="s">
        <v>142</v>
      </c>
      <c r="AU531" s="235" t="s">
        <v>84</v>
      </c>
      <c r="AV531" s="13" t="s">
        <v>84</v>
      </c>
      <c r="AW531" s="13" t="s">
        <v>30</v>
      </c>
      <c r="AX531" s="13" t="s">
        <v>74</v>
      </c>
      <c r="AY531" s="235" t="s">
        <v>133</v>
      </c>
    </row>
    <row r="532" s="13" customFormat="1">
      <c r="A532" s="13"/>
      <c r="B532" s="225"/>
      <c r="C532" s="226"/>
      <c r="D532" s="227" t="s">
        <v>142</v>
      </c>
      <c r="E532" s="228" t="s">
        <v>1</v>
      </c>
      <c r="F532" s="229" t="s">
        <v>1469</v>
      </c>
      <c r="G532" s="226"/>
      <c r="H532" s="230">
        <v>45.911000000000001</v>
      </c>
      <c r="I532" s="226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5" t="s">
        <v>142</v>
      </c>
      <c r="AU532" s="235" t="s">
        <v>84</v>
      </c>
      <c r="AV532" s="13" t="s">
        <v>84</v>
      </c>
      <c r="AW532" s="13" t="s">
        <v>30</v>
      </c>
      <c r="AX532" s="13" t="s">
        <v>74</v>
      </c>
      <c r="AY532" s="235" t="s">
        <v>133</v>
      </c>
    </row>
    <row r="533" s="13" customFormat="1">
      <c r="A533" s="13"/>
      <c r="B533" s="225"/>
      <c r="C533" s="226"/>
      <c r="D533" s="227" t="s">
        <v>142</v>
      </c>
      <c r="E533" s="228" t="s">
        <v>1</v>
      </c>
      <c r="F533" s="229" t="s">
        <v>1470</v>
      </c>
      <c r="G533" s="226"/>
      <c r="H533" s="230">
        <v>13.65</v>
      </c>
      <c r="I533" s="226"/>
      <c r="J533" s="226"/>
      <c r="K533" s="226"/>
      <c r="L533" s="231"/>
      <c r="M533" s="232"/>
      <c r="N533" s="233"/>
      <c r="O533" s="233"/>
      <c r="P533" s="233"/>
      <c r="Q533" s="233"/>
      <c r="R533" s="233"/>
      <c r="S533" s="233"/>
      <c r="T533" s="23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5" t="s">
        <v>142</v>
      </c>
      <c r="AU533" s="235" t="s">
        <v>84</v>
      </c>
      <c r="AV533" s="13" t="s">
        <v>84</v>
      </c>
      <c r="AW533" s="13" t="s">
        <v>30</v>
      </c>
      <c r="AX533" s="13" t="s">
        <v>74</v>
      </c>
      <c r="AY533" s="235" t="s">
        <v>133</v>
      </c>
    </row>
    <row r="534" s="13" customFormat="1">
      <c r="A534" s="13"/>
      <c r="B534" s="225"/>
      <c r="C534" s="226"/>
      <c r="D534" s="227" t="s">
        <v>142</v>
      </c>
      <c r="E534" s="228" t="s">
        <v>1</v>
      </c>
      <c r="F534" s="229" t="s">
        <v>1471</v>
      </c>
      <c r="G534" s="226"/>
      <c r="H534" s="230">
        <v>107.788</v>
      </c>
      <c r="I534" s="226"/>
      <c r="J534" s="226"/>
      <c r="K534" s="226"/>
      <c r="L534" s="231"/>
      <c r="M534" s="232"/>
      <c r="N534" s="233"/>
      <c r="O534" s="233"/>
      <c r="P534" s="233"/>
      <c r="Q534" s="233"/>
      <c r="R534" s="233"/>
      <c r="S534" s="233"/>
      <c r="T534" s="23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5" t="s">
        <v>142</v>
      </c>
      <c r="AU534" s="235" t="s">
        <v>84</v>
      </c>
      <c r="AV534" s="13" t="s">
        <v>84</v>
      </c>
      <c r="AW534" s="13" t="s">
        <v>30</v>
      </c>
      <c r="AX534" s="13" t="s">
        <v>74</v>
      </c>
      <c r="AY534" s="235" t="s">
        <v>133</v>
      </c>
    </row>
    <row r="535" s="13" customFormat="1">
      <c r="A535" s="13"/>
      <c r="B535" s="225"/>
      <c r="C535" s="226"/>
      <c r="D535" s="227" t="s">
        <v>142</v>
      </c>
      <c r="E535" s="228" t="s">
        <v>1</v>
      </c>
      <c r="F535" s="229" t="s">
        <v>1450</v>
      </c>
      <c r="G535" s="226"/>
      <c r="H535" s="230">
        <v>20.550000000000001</v>
      </c>
      <c r="I535" s="226"/>
      <c r="J535" s="226"/>
      <c r="K535" s="226"/>
      <c r="L535" s="231"/>
      <c r="M535" s="232"/>
      <c r="N535" s="233"/>
      <c r="O535" s="233"/>
      <c r="P535" s="233"/>
      <c r="Q535" s="233"/>
      <c r="R535" s="233"/>
      <c r="S535" s="233"/>
      <c r="T535" s="23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5" t="s">
        <v>142</v>
      </c>
      <c r="AU535" s="235" t="s">
        <v>84</v>
      </c>
      <c r="AV535" s="13" t="s">
        <v>84</v>
      </c>
      <c r="AW535" s="13" t="s">
        <v>30</v>
      </c>
      <c r="AX535" s="13" t="s">
        <v>74</v>
      </c>
      <c r="AY535" s="235" t="s">
        <v>133</v>
      </c>
    </row>
    <row r="536" s="13" customFormat="1">
      <c r="A536" s="13"/>
      <c r="B536" s="225"/>
      <c r="C536" s="226"/>
      <c r="D536" s="227" t="s">
        <v>142</v>
      </c>
      <c r="E536" s="228" t="s">
        <v>1</v>
      </c>
      <c r="F536" s="229" t="s">
        <v>1068</v>
      </c>
      <c r="G536" s="226"/>
      <c r="H536" s="230">
        <v>0</v>
      </c>
      <c r="I536" s="226"/>
      <c r="J536" s="226"/>
      <c r="K536" s="226"/>
      <c r="L536" s="231"/>
      <c r="M536" s="232"/>
      <c r="N536" s="233"/>
      <c r="O536" s="233"/>
      <c r="P536" s="233"/>
      <c r="Q536" s="233"/>
      <c r="R536" s="233"/>
      <c r="S536" s="233"/>
      <c r="T536" s="234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5" t="s">
        <v>142</v>
      </c>
      <c r="AU536" s="235" t="s">
        <v>84</v>
      </c>
      <c r="AV536" s="13" t="s">
        <v>84</v>
      </c>
      <c r="AW536" s="13" t="s">
        <v>30</v>
      </c>
      <c r="AX536" s="13" t="s">
        <v>74</v>
      </c>
      <c r="AY536" s="235" t="s">
        <v>133</v>
      </c>
    </row>
    <row r="537" s="13" customFormat="1">
      <c r="A537" s="13"/>
      <c r="B537" s="225"/>
      <c r="C537" s="226"/>
      <c r="D537" s="227" t="s">
        <v>142</v>
      </c>
      <c r="E537" s="228" t="s">
        <v>1</v>
      </c>
      <c r="F537" s="229" t="s">
        <v>1069</v>
      </c>
      <c r="G537" s="226"/>
      <c r="H537" s="230">
        <v>0</v>
      </c>
      <c r="I537" s="226"/>
      <c r="J537" s="226"/>
      <c r="K537" s="226"/>
      <c r="L537" s="231"/>
      <c r="M537" s="232"/>
      <c r="N537" s="233"/>
      <c r="O537" s="233"/>
      <c r="P537" s="233"/>
      <c r="Q537" s="233"/>
      <c r="R537" s="233"/>
      <c r="S537" s="233"/>
      <c r="T537" s="23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5" t="s">
        <v>142</v>
      </c>
      <c r="AU537" s="235" t="s">
        <v>84</v>
      </c>
      <c r="AV537" s="13" t="s">
        <v>84</v>
      </c>
      <c r="AW537" s="13" t="s">
        <v>30</v>
      </c>
      <c r="AX537" s="13" t="s">
        <v>74</v>
      </c>
      <c r="AY537" s="235" t="s">
        <v>133</v>
      </c>
    </row>
    <row r="538" s="13" customFormat="1">
      <c r="A538" s="13"/>
      <c r="B538" s="225"/>
      <c r="C538" s="226"/>
      <c r="D538" s="227" t="s">
        <v>142</v>
      </c>
      <c r="E538" s="228" t="s">
        <v>1</v>
      </c>
      <c r="F538" s="229" t="s">
        <v>1472</v>
      </c>
      <c r="G538" s="226"/>
      <c r="H538" s="230">
        <v>15</v>
      </c>
      <c r="I538" s="226"/>
      <c r="J538" s="226"/>
      <c r="K538" s="226"/>
      <c r="L538" s="231"/>
      <c r="M538" s="232"/>
      <c r="N538" s="233"/>
      <c r="O538" s="233"/>
      <c r="P538" s="233"/>
      <c r="Q538" s="233"/>
      <c r="R538" s="233"/>
      <c r="S538" s="233"/>
      <c r="T538" s="234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5" t="s">
        <v>142</v>
      </c>
      <c r="AU538" s="235" t="s">
        <v>84</v>
      </c>
      <c r="AV538" s="13" t="s">
        <v>84</v>
      </c>
      <c r="AW538" s="13" t="s">
        <v>30</v>
      </c>
      <c r="AX538" s="13" t="s">
        <v>74</v>
      </c>
      <c r="AY538" s="235" t="s">
        <v>133</v>
      </c>
    </row>
    <row r="539" s="13" customFormat="1">
      <c r="A539" s="13"/>
      <c r="B539" s="225"/>
      <c r="C539" s="226"/>
      <c r="D539" s="227" t="s">
        <v>142</v>
      </c>
      <c r="E539" s="228" t="s">
        <v>1</v>
      </c>
      <c r="F539" s="229" t="s">
        <v>1473</v>
      </c>
      <c r="G539" s="226"/>
      <c r="H539" s="230">
        <v>27.116</v>
      </c>
      <c r="I539" s="226"/>
      <c r="J539" s="226"/>
      <c r="K539" s="226"/>
      <c r="L539" s="231"/>
      <c r="M539" s="232"/>
      <c r="N539" s="233"/>
      <c r="O539" s="233"/>
      <c r="P539" s="233"/>
      <c r="Q539" s="233"/>
      <c r="R539" s="233"/>
      <c r="S539" s="233"/>
      <c r="T539" s="23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5" t="s">
        <v>142</v>
      </c>
      <c r="AU539" s="235" t="s">
        <v>84</v>
      </c>
      <c r="AV539" s="13" t="s">
        <v>84</v>
      </c>
      <c r="AW539" s="13" t="s">
        <v>30</v>
      </c>
      <c r="AX539" s="13" t="s">
        <v>74</v>
      </c>
      <c r="AY539" s="235" t="s">
        <v>133</v>
      </c>
    </row>
    <row r="540" s="13" customFormat="1">
      <c r="A540" s="13"/>
      <c r="B540" s="225"/>
      <c r="C540" s="226"/>
      <c r="D540" s="227" t="s">
        <v>142</v>
      </c>
      <c r="E540" s="228" t="s">
        <v>1</v>
      </c>
      <c r="F540" s="229" t="s">
        <v>1474</v>
      </c>
      <c r="G540" s="226"/>
      <c r="H540" s="230">
        <v>42.204999999999998</v>
      </c>
      <c r="I540" s="226"/>
      <c r="J540" s="226"/>
      <c r="K540" s="226"/>
      <c r="L540" s="231"/>
      <c r="M540" s="232"/>
      <c r="N540" s="233"/>
      <c r="O540" s="233"/>
      <c r="P540" s="233"/>
      <c r="Q540" s="233"/>
      <c r="R540" s="233"/>
      <c r="S540" s="233"/>
      <c r="T540" s="234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5" t="s">
        <v>142</v>
      </c>
      <c r="AU540" s="235" t="s">
        <v>84</v>
      </c>
      <c r="AV540" s="13" t="s">
        <v>84</v>
      </c>
      <c r="AW540" s="13" t="s">
        <v>30</v>
      </c>
      <c r="AX540" s="13" t="s">
        <v>74</v>
      </c>
      <c r="AY540" s="235" t="s">
        <v>133</v>
      </c>
    </row>
    <row r="541" s="13" customFormat="1">
      <c r="A541" s="13"/>
      <c r="B541" s="225"/>
      <c r="C541" s="226"/>
      <c r="D541" s="227" t="s">
        <v>142</v>
      </c>
      <c r="E541" s="228" t="s">
        <v>1</v>
      </c>
      <c r="F541" s="229" t="s">
        <v>1475</v>
      </c>
      <c r="G541" s="226"/>
      <c r="H541" s="230">
        <v>15.944000000000001</v>
      </c>
      <c r="I541" s="226"/>
      <c r="J541" s="226"/>
      <c r="K541" s="226"/>
      <c r="L541" s="231"/>
      <c r="M541" s="232"/>
      <c r="N541" s="233"/>
      <c r="O541" s="233"/>
      <c r="P541" s="233"/>
      <c r="Q541" s="233"/>
      <c r="R541" s="233"/>
      <c r="S541" s="233"/>
      <c r="T541" s="234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5" t="s">
        <v>142</v>
      </c>
      <c r="AU541" s="235" t="s">
        <v>84</v>
      </c>
      <c r="AV541" s="13" t="s">
        <v>84</v>
      </c>
      <c r="AW541" s="13" t="s">
        <v>30</v>
      </c>
      <c r="AX541" s="13" t="s">
        <v>74</v>
      </c>
      <c r="AY541" s="235" t="s">
        <v>133</v>
      </c>
    </row>
    <row r="542" s="14" customFormat="1">
      <c r="A542" s="14"/>
      <c r="B542" s="236"/>
      <c r="C542" s="237"/>
      <c r="D542" s="227" t="s">
        <v>142</v>
      </c>
      <c r="E542" s="238" t="s">
        <v>1</v>
      </c>
      <c r="F542" s="239" t="s">
        <v>145</v>
      </c>
      <c r="G542" s="237"/>
      <c r="H542" s="240">
        <v>299.084</v>
      </c>
      <c r="I542" s="237"/>
      <c r="J542" s="237"/>
      <c r="K542" s="237"/>
      <c r="L542" s="241"/>
      <c r="M542" s="242"/>
      <c r="N542" s="243"/>
      <c r="O542" s="243"/>
      <c r="P542" s="243"/>
      <c r="Q542" s="243"/>
      <c r="R542" s="243"/>
      <c r="S542" s="243"/>
      <c r="T542" s="24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45" t="s">
        <v>142</v>
      </c>
      <c r="AU542" s="245" t="s">
        <v>84</v>
      </c>
      <c r="AV542" s="14" t="s">
        <v>140</v>
      </c>
      <c r="AW542" s="14" t="s">
        <v>30</v>
      </c>
      <c r="AX542" s="14" t="s">
        <v>82</v>
      </c>
      <c r="AY542" s="245" t="s">
        <v>133</v>
      </c>
    </row>
    <row r="543" s="14" customFormat="1">
      <c r="A543" s="14"/>
      <c r="B543" s="236"/>
      <c r="C543" s="237"/>
      <c r="D543" s="227" t="s">
        <v>142</v>
      </c>
      <c r="E543" s="238" t="s">
        <v>1</v>
      </c>
      <c r="F543" s="239" t="s">
        <v>145</v>
      </c>
      <c r="G543" s="237"/>
      <c r="H543" s="240">
        <v>0</v>
      </c>
      <c r="I543" s="237"/>
      <c r="J543" s="237"/>
      <c r="K543" s="237"/>
      <c r="L543" s="241"/>
      <c r="M543" s="242"/>
      <c r="N543" s="243"/>
      <c r="O543" s="243"/>
      <c r="P543" s="243"/>
      <c r="Q543" s="243"/>
      <c r="R543" s="243"/>
      <c r="S543" s="243"/>
      <c r="T543" s="24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45" t="s">
        <v>142</v>
      </c>
      <c r="AU543" s="245" t="s">
        <v>84</v>
      </c>
      <c r="AV543" s="14" t="s">
        <v>140</v>
      </c>
      <c r="AW543" s="14" t="s">
        <v>30</v>
      </c>
      <c r="AX543" s="14" t="s">
        <v>74</v>
      </c>
      <c r="AY543" s="245" t="s">
        <v>133</v>
      </c>
    </row>
    <row r="544" s="2" customFormat="1" ht="37.8" customHeight="1">
      <c r="A544" s="33"/>
      <c r="B544" s="34"/>
      <c r="C544" s="212" t="s">
        <v>1476</v>
      </c>
      <c r="D544" s="212" t="s">
        <v>136</v>
      </c>
      <c r="E544" s="213" t="s">
        <v>571</v>
      </c>
      <c r="F544" s="214" t="s">
        <v>572</v>
      </c>
      <c r="G544" s="215" t="s">
        <v>139</v>
      </c>
      <c r="H544" s="216">
        <v>6.5999999999999996</v>
      </c>
      <c r="I544" s="217">
        <v>103</v>
      </c>
      <c r="J544" s="217">
        <f>ROUND(I544*H544,2)</f>
        <v>679.79999999999995</v>
      </c>
      <c r="K544" s="218"/>
      <c r="L544" s="39"/>
      <c r="M544" s="219" t="s">
        <v>1</v>
      </c>
      <c r="N544" s="220" t="s">
        <v>39</v>
      </c>
      <c r="O544" s="221">
        <v>0.14999999999999999</v>
      </c>
      <c r="P544" s="221">
        <f>O544*H544</f>
        <v>0.98999999999999988</v>
      </c>
      <c r="Q544" s="221">
        <v>0</v>
      </c>
      <c r="R544" s="221">
        <f>Q544*H544</f>
        <v>0</v>
      </c>
      <c r="S544" s="221">
        <v>0</v>
      </c>
      <c r="T544" s="222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223" t="s">
        <v>239</v>
      </c>
      <c r="AT544" s="223" t="s">
        <v>136</v>
      </c>
      <c r="AU544" s="223" t="s">
        <v>84</v>
      </c>
      <c r="AY544" s="18" t="s">
        <v>133</v>
      </c>
      <c r="BE544" s="224">
        <f>IF(N544="základní",J544,0)</f>
        <v>679.79999999999995</v>
      </c>
      <c r="BF544" s="224">
        <f>IF(N544="snížená",J544,0)</f>
        <v>0</v>
      </c>
      <c r="BG544" s="224">
        <f>IF(N544="zákl. přenesená",J544,0)</f>
        <v>0</v>
      </c>
      <c r="BH544" s="224">
        <f>IF(N544="sníž. přenesená",J544,0)</f>
        <v>0</v>
      </c>
      <c r="BI544" s="224">
        <f>IF(N544="nulová",J544,0)</f>
        <v>0</v>
      </c>
      <c r="BJ544" s="18" t="s">
        <v>82</v>
      </c>
      <c r="BK544" s="224">
        <f>ROUND(I544*H544,2)</f>
        <v>679.79999999999995</v>
      </c>
      <c r="BL544" s="18" t="s">
        <v>239</v>
      </c>
      <c r="BM544" s="223" t="s">
        <v>1477</v>
      </c>
    </row>
    <row r="545" s="13" customFormat="1">
      <c r="A545" s="13"/>
      <c r="B545" s="225"/>
      <c r="C545" s="226"/>
      <c r="D545" s="227" t="s">
        <v>142</v>
      </c>
      <c r="E545" s="228" t="s">
        <v>1</v>
      </c>
      <c r="F545" s="229" t="s">
        <v>1451</v>
      </c>
      <c r="G545" s="226"/>
      <c r="H545" s="230">
        <v>6.5999999999999996</v>
      </c>
      <c r="I545" s="226"/>
      <c r="J545" s="226"/>
      <c r="K545" s="226"/>
      <c r="L545" s="231"/>
      <c r="M545" s="232"/>
      <c r="N545" s="233"/>
      <c r="O545" s="233"/>
      <c r="P545" s="233"/>
      <c r="Q545" s="233"/>
      <c r="R545" s="233"/>
      <c r="S545" s="233"/>
      <c r="T545" s="234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5" t="s">
        <v>142</v>
      </c>
      <c r="AU545" s="235" t="s">
        <v>84</v>
      </c>
      <c r="AV545" s="13" t="s">
        <v>84</v>
      </c>
      <c r="AW545" s="13" t="s">
        <v>30</v>
      </c>
      <c r="AX545" s="13" t="s">
        <v>82</v>
      </c>
      <c r="AY545" s="235" t="s">
        <v>133</v>
      </c>
    </row>
    <row r="546" s="2" customFormat="1" ht="33" customHeight="1">
      <c r="A546" s="33"/>
      <c r="B546" s="34"/>
      <c r="C546" s="212" t="s">
        <v>1478</v>
      </c>
      <c r="D546" s="212" t="s">
        <v>136</v>
      </c>
      <c r="E546" s="213" t="s">
        <v>578</v>
      </c>
      <c r="F546" s="214" t="s">
        <v>579</v>
      </c>
      <c r="G546" s="215" t="s">
        <v>139</v>
      </c>
      <c r="H546" s="216">
        <v>204.87700000000001</v>
      </c>
      <c r="I546" s="217">
        <v>729</v>
      </c>
      <c r="J546" s="217">
        <f>ROUND(I546*H546,2)</f>
        <v>149355.32999999999</v>
      </c>
      <c r="K546" s="218"/>
      <c r="L546" s="39"/>
      <c r="M546" s="219" t="s">
        <v>1</v>
      </c>
      <c r="N546" s="220" t="s">
        <v>39</v>
      </c>
      <c r="O546" s="221">
        <v>0.64200000000000002</v>
      </c>
      <c r="P546" s="221">
        <f>O546*H546</f>
        <v>131.53103400000001</v>
      </c>
      <c r="Q546" s="221">
        <v>0.0060000000000000001</v>
      </c>
      <c r="R546" s="221">
        <f>Q546*H546</f>
        <v>1.2292620000000001</v>
      </c>
      <c r="S546" s="221">
        <v>0</v>
      </c>
      <c r="T546" s="222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223" t="s">
        <v>239</v>
      </c>
      <c r="AT546" s="223" t="s">
        <v>136</v>
      </c>
      <c r="AU546" s="223" t="s">
        <v>84</v>
      </c>
      <c r="AY546" s="18" t="s">
        <v>133</v>
      </c>
      <c r="BE546" s="224">
        <f>IF(N546="základní",J546,0)</f>
        <v>149355.32999999999</v>
      </c>
      <c r="BF546" s="224">
        <f>IF(N546="snížená",J546,0)</f>
        <v>0</v>
      </c>
      <c r="BG546" s="224">
        <f>IF(N546="zákl. přenesená",J546,0)</f>
        <v>0</v>
      </c>
      <c r="BH546" s="224">
        <f>IF(N546="sníž. přenesená",J546,0)</f>
        <v>0</v>
      </c>
      <c r="BI546" s="224">
        <f>IF(N546="nulová",J546,0)</f>
        <v>0</v>
      </c>
      <c r="BJ546" s="18" t="s">
        <v>82</v>
      </c>
      <c r="BK546" s="224">
        <f>ROUND(I546*H546,2)</f>
        <v>149355.32999999999</v>
      </c>
      <c r="BL546" s="18" t="s">
        <v>239</v>
      </c>
      <c r="BM546" s="223" t="s">
        <v>1479</v>
      </c>
    </row>
    <row r="547" s="2" customFormat="1" ht="16.5" customHeight="1">
      <c r="A547" s="33"/>
      <c r="B547" s="34"/>
      <c r="C547" s="255" t="s">
        <v>1480</v>
      </c>
      <c r="D547" s="255" t="s">
        <v>363</v>
      </c>
      <c r="E547" s="256" t="s">
        <v>582</v>
      </c>
      <c r="F547" s="257" t="s">
        <v>583</v>
      </c>
      <c r="G547" s="258" t="s">
        <v>139</v>
      </c>
      <c r="H547" s="259">
        <v>225.36500000000001</v>
      </c>
      <c r="I547" s="260">
        <v>417</v>
      </c>
      <c r="J547" s="260">
        <f>ROUND(I547*H547,2)</f>
        <v>93977.210000000006</v>
      </c>
      <c r="K547" s="261"/>
      <c r="L547" s="262"/>
      <c r="M547" s="263" t="s">
        <v>1</v>
      </c>
      <c r="N547" s="264" t="s">
        <v>39</v>
      </c>
      <c r="O547" s="221">
        <v>0</v>
      </c>
      <c r="P547" s="221">
        <f>O547*H547</f>
        <v>0</v>
      </c>
      <c r="Q547" s="221">
        <v>0.0118</v>
      </c>
      <c r="R547" s="221">
        <f>Q547*H547</f>
        <v>2.6593070000000001</v>
      </c>
      <c r="S547" s="221">
        <v>0</v>
      </c>
      <c r="T547" s="222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223" t="s">
        <v>328</v>
      </c>
      <c r="AT547" s="223" t="s">
        <v>363</v>
      </c>
      <c r="AU547" s="223" t="s">
        <v>84</v>
      </c>
      <c r="AY547" s="18" t="s">
        <v>133</v>
      </c>
      <c r="BE547" s="224">
        <f>IF(N547="základní",J547,0)</f>
        <v>93977.210000000006</v>
      </c>
      <c r="BF547" s="224">
        <f>IF(N547="snížená",J547,0)</f>
        <v>0</v>
      </c>
      <c r="BG547" s="224">
        <f>IF(N547="zákl. přenesená",J547,0)</f>
        <v>0</v>
      </c>
      <c r="BH547" s="224">
        <f>IF(N547="sníž. přenesená",J547,0)</f>
        <v>0</v>
      </c>
      <c r="BI547" s="224">
        <f>IF(N547="nulová",J547,0)</f>
        <v>0</v>
      </c>
      <c r="BJ547" s="18" t="s">
        <v>82</v>
      </c>
      <c r="BK547" s="224">
        <f>ROUND(I547*H547,2)</f>
        <v>93977.210000000006</v>
      </c>
      <c r="BL547" s="18" t="s">
        <v>239</v>
      </c>
      <c r="BM547" s="223" t="s">
        <v>1481</v>
      </c>
    </row>
    <row r="548" s="13" customFormat="1">
      <c r="A548" s="13"/>
      <c r="B548" s="225"/>
      <c r="C548" s="226"/>
      <c r="D548" s="227" t="s">
        <v>142</v>
      </c>
      <c r="E548" s="226"/>
      <c r="F548" s="229" t="s">
        <v>1482</v>
      </c>
      <c r="G548" s="226"/>
      <c r="H548" s="230">
        <v>225.36500000000001</v>
      </c>
      <c r="I548" s="226"/>
      <c r="J548" s="226"/>
      <c r="K548" s="226"/>
      <c r="L548" s="231"/>
      <c r="M548" s="232"/>
      <c r="N548" s="233"/>
      <c r="O548" s="233"/>
      <c r="P548" s="233"/>
      <c r="Q548" s="233"/>
      <c r="R548" s="233"/>
      <c r="S548" s="233"/>
      <c r="T548" s="234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5" t="s">
        <v>142</v>
      </c>
      <c r="AU548" s="235" t="s">
        <v>84</v>
      </c>
      <c r="AV548" s="13" t="s">
        <v>84</v>
      </c>
      <c r="AW548" s="13" t="s">
        <v>4</v>
      </c>
      <c r="AX548" s="13" t="s">
        <v>82</v>
      </c>
      <c r="AY548" s="235" t="s">
        <v>133</v>
      </c>
    </row>
    <row r="549" s="2" customFormat="1" ht="24.15" customHeight="1">
      <c r="A549" s="33"/>
      <c r="B549" s="34"/>
      <c r="C549" s="212" t="s">
        <v>1483</v>
      </c>
      <c r="D549" s="212" t="s">
        <v>136</v>
      </c>
      <c r="E549" s="213" t="s">
        <v>587</v>
      </c>
      <c r="F549" s="214" t="s">
        <v>588</v>
      </c>
      <c r="G549" s="215" t="s">
        <v>219</v>
      </c>
      <c r="H549" s="216">
        <v>110.59999999999999</v>
      </c>
      <c r="I549" s="217">
        <v>189</v>
      </c>
      <c r="J549" s="217">
        <f>ROUND(I549*H549,2)</f>
        <v>20903.400000000001</v>
      </c>
      <c r="K549" s="218"/>
      <c r="L549" s="39"/>
      <c r="M549" s="219" t="s">
        <v>1</v>
      </c>
      <c r="N549" s="220" t="s">
        <v>39</v>
      </c>
      <c r="O549" s="221">
        <v>0.248</v>
      </c>
      <c r="P549" s="221">
        <f>O549*H549</f>
        <v>27.428799999999999</v>
      </c>
      <c r="Q549" s="221">
        <v>0.00020000000000000001</v>
      </c>
      <c r="R549" s="221">
        <f>Q549*H549</f>
        <v>0.022120000000000001</v>
      </c>
      <c r="S549" s="221">
        <v>0</v>
      </c>
      <c r="T549" s="222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223" t="s">
        <v>239</v>
      </c>
      <c r="AT549" s="223" t="s">
        <v>136</v>
      </c>
      <c r="AU549" s="223" t="s">
        <v>84</v>
      </c>
      <c r="AY549" s="18" t="s">
        <v>133</v>
      </c>
      <c r="BE549" s="224">
        <f>IF(N549="základní",J549,0)</f>
        <v>20903.400000000001</v>
      </c>
      <c r="BF549" s="224">
        <f>IF(N549="snížená",J549,0)</f>
        <v>0</v>
      </c>
      <c r="BG549" s="224">
        <f>IF(N549="zákl. přenesená",J549,0)</f>
        <v>0</v>
      </c>
      <c r="BH549" s="224">
        <f>IF(N549="sníž. přenesená",J549,0)</f>
        <v>0</v>
      </c>
      <c r="BI549" s="224">
        <f>IF(N549="nulová",J549,0)</f>
        <v>0</v>
      </c>
      <c r="BJ549" s="18" t="s">
        <v>82</v>
      </c>
      <c r="BK549" s="224">
        <f>ROUND(I549*H549,2)</f>
        <v>20903.400000000001</v>
      </c>
      <c r="BL549" s="18" t="s">
        <v>239</v>
      </c>
      <c r="BM549" s="223" t="s">
        <v>1484</v>
      </c>
    </row>
    <row r="550" s="13" customFormat="1">
      <c r="A550" s="13"/>
      <c r="B550" s="225"/>
      <c r="C550" s="226"/>
      <c r="D550" s="227" t="s">
        <v>142</v>
      </c>
      <c r="E550" s="228" t="s">
        <v>1</v>
      </c>
      <c r="F550" s="229" t="s">
        <v>1485</v>
      </c>
      <c r="G550" s="226"/>
      <c r="H550" s="230">
        <v>12</v>
      </c>
      <c r="I550" s="226"/>
      <c r="J550" s="226"/>
      <c r="K550" s="226"/>
      <c r="L550" s="231"/>
      <c r="M550" s="232"/>
      <c r="N550" s="233"/>
      <c r="O550" s="233"/>
      <c r="P550" s="233"/>
      <c r="Q550" s="233"/>
      <c r="R550" s="233"/>
      <c r="S550" s="233"/>
      <c r="T550" s="234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5" t="s">
        <v>142</v>
      </c>
      <c r="AU550" s="235" t="s">
        <v>84</v>
      </c>
      <c r="AV550" s="13" t="s">
        <v>84</v>
      </c>
      <c r="AW550" s="13" t="s">
        <v>30</v>
      </c>
      <c r="AX550" s="13" t="s">
        <v>74</v>
      </c>
      <c r="AY550" s="235" t="s">
        <v>133</v>
      </c>
    </row>
    <row r="551" s="13" customFormat="1">
      <c r="A551" s="13"/>
      <c r="B551" s="225"/>
      <c r="C551" s="226"/>
      <c r="D551" s="227" t="s">
        <v>142</v>
      </c>
      <c r="E551" s="228" t="s">
        <v>1</v>
      </c>
      <c r="F551" s="229" t="s">
        <v>1486</v>
      </c>
      <c r="G551" s="226"/>
      <c r="H551" s="230">
        <v>66.599999999999994</v>
      </c>
      <c r="I551" s="226"/>
      <c r="J551" s="226"/>
      <c r="K551" s="226"/>
      <c r="L551" s="231"/>
      <c r="M551" s="232"/>
      <c r="N551" s="233"/>
      <c r="O551" s="233"/>
      <c r="P551" s="233"/>
      <c r="Q551" s="233"/>
      <c r="R551" s="233"/>
      <c r="S551" s="233"/>
      <c r="T551" s="234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5" t="s">
        <v>142</v>
      </c>
      <c r="AU551" s="235" t="s">
        <v>84</v>
      </c>
      <c r="AV551" s="13" t="s">
        <v>84</v>
      </c>
      <c r="AW551" s="13" t="s">
        <v>30</v>
      </c>
      <c r="AX551" s="13" t="s">
        <v>74</v>
      </c>
      <c r="AY551" s="235" t="s">
        <v>133</v>
      </c>
    </row>
    <row r="552" s="13" customFormat="1">
      <c r="A552" s="13"/>
      <c r="B552" s="225"/>
      <c r="C552" s="226"/>
      <c r="D552" s="227" t="s">
        <v>142</v>
      </c>
      <c r="E552" s="228" t="s">
        <v>1</v>
      </c>
      <c r="F552" s="229" t="s">
        <v>1487</v>
      </c>
      <c r="G552" s="226"/>
      <c r="H552" s="230">
        <v>32</v>
      </c>
      <c r="I552" s="226"/>
      <c r="J552" s="226"/>
      <c r="K552" s="226"/>
      <c r="L552" s="231"/>
      <c r="M552" s="232"/>
      <c r="N552" s="233"/>
      <c r="O552" s="233"/>
      <c r="P552" s="233"/>
      <c r="Q552" s="233"/>
      <c r="R552" s="233"/>
      <c r="S552" s="233"/>
      <c r="T552" s="234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5" t="s">
        <v>142</v>
      </c>
      <c r="AU552" s="235" t="s">
        <v>84</v>
      </c>
      <c r="AV552" s="13" t="s">
        <v>84</v>
      </c>
      <c r="AW552" s="13" t="s">
        <v>30</v>
      </c>
      <c r="AX552" s="13" t="s">
        <v>74</v>
      </c>
      <c r="AY552" s="235" t="s">
        <v>133</v>
      </c>
    </row>
    <row r="553" s="14" customFormat="1">
      <c r="A553" s="14"/>
      <c r="B553" s="236"/>
      <c r="C553" s="237"/>
      <c r="D553" s="227" t="s">
        <v>142</v>
      </c>
      <c r="E553" s="238" t="s">
        <v>1</v>
      </c>
      <c r="F553" s="239" t="s">
        <v>145</v>
      </c>
      <c r="G553" s="237"/>
      <c r="H553" s="240">
        <v>110.59999999999999</v>
      </c>
      <c r="I553" s="237"/>
      <c r="J553" s="237"/>
      <c r="K553" s="237"/>
      <c r="L553" s="241"/>
      <c r="M553" s="242"/>
      <c r="N553" s="243"/>
      <c r="O553" s="243"/>
      <c r="P553" s="243"/>
      <c r="Q553" s="243"/>
      <c r="R553" s="243"/>
      <c r="S553" s="243"/>
      <c r="T553" s="24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5" t="s">
        <v>142</v>
      </c>
      <c r="AU553" s="245" t="s">
        <v>84</v>
      </c>
      <c r="AV553" s="14" t="s">
        <v>140</v>
      </c>
      <c r="AW553" s="14" t="s">
        <v>30</v>
      </c>
      <c r="AX553" s="14" t="s">
        <v>82</v>
      </c>
      <c r="AY553" s="245" t="s">
        <v>133</v>
      </c>
    </row>
    <row r="554" s="2" customFormat="1" ht="16.5" customHeight="1">
      <c r="A554" s="33"/>
      <c r="B554" s="34"/>
      <c r="C554" s="255" t="s">
        <v>1488</v>
      </c>
      <c r="D554" s="255" t="s">
        <v>363</v>
      </c>
      <c r="E554" s="256" t="s">
        <v>896</v>
      </c>
      <c r="F554" s="257" t="s">
        <v>897</v>
      </c>
      <c r="G554" s="258" t="s">
        <v>219</v>
      </c>
      <c r="H554" s="259">
        <v>116.13</v>
      </c>
      <c r="I554" s="260">
        <v>30</v>
      </c>
      <c r="J554" s="260">
        <f>ROUND(I554*H554,2)</f>
        <v>3483.9000000000001</v>
      </c>
      <c r="K554" s="261"/>
      <c r="L554" s="262"/>
      <c r="M554" s="263" t="s">
        <v>1</v>
      </c>
      <c r="N554" s="264" t="s">
        <v>39</v>
      </c>
      <c r="O554" s="221">
        <v>0</v>
      </c>
      <c r="P554" s="221">
        <f>O554*H554</f>
        <v>0</v>
      </c>
      <c r="Q554" s="221">
        <v>0.00029999999999999997</v>
      </c>
      <c r="R554" s="221">
        <f>Q554*H554</f>
        <v>0.034838999999999995</v>
      </c>
      <c r="S554" s="221">
        <v>0</v>
      </c>
      <c r="T554" s="222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223" t="s">
        <v>328</v>
      </c>
      <c r="AT554" s="223" t="s">
        <v>363</v>
      </c>
      <c r="AU554" s="223" t="s">
        <v>84</v>
      </c>
      <c r="AY554" s="18" t="s">
        <v>133</v>
      </c>
      <c r="BE554" s="224">
        <f>IF(N554="základní",J554,0)</f>
        <v>3483.9000000000001</v>
      </c>
      <c r="BF554" s="224">
        <f>IF(N554="snížená",J554,0)</f>
        <v>0</v>
      </c>
      <c r="BG554" s="224">
        <f>IF(N554="zákl. přenesená",J554,0)</f>
        <v>0</v>
      </c>
      <c r="BH554" s="224">
        <f>IF(N554="sníž. přenesená",J554,0)</f>
        <v>0</v>
      </c>
      <c r="BI554" s="224">
        <f>IF(N554="nulová",J554,0)</f>
        <v>0</v>
      </c>
      <c r="BJ554" s="18" t="s">
        <v>82</v>
      </c>
      <c r="BK554" s="224">
        <f>ROUND(I554*H554,2)</f>
        <v>3483.9000000000001</v>
      </c>
      <c r="BL554" s="18" t="s">
        <v>239</v>
      </c>
      <c r="BM554" s="223" t="s">
        <v>1489</v>
      </c>
    </row>
    <row r="555" s="13" customFormat="1">
      <c r="A555" s="13"/>
      <c r="B555" s="225"/>
      <c r="C555" s="226"/>
      <c r="D555" s="227" t="s">
        <v>142</v>
      </c>
      <c r="E555" s="226"/>
      <c r="F555" s="229" t="s">
        <v>1490</v>
      </c>
      <c r="G555" s="226"/>
      <c r="H555" s="230">
        <v>116.13</v>
      </c>
      <c r="I555" s="226"/>
      <c r="J555" s="226"/>
      <c r="K555" s="226"/>
      <c r="L555" s="231"/>
      <c r="M555" s="232"/>
      <c r="N555" s="233"/>
      <c r="O555" s="233"/>
      <c r="P555" s="233"/>
      <c r="Q555" s="233"/>
      <c r="R555" s="233"/>
      <c r="S555" s="233"/>
      <c r="T555" s="23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5" t="s">
        <v>142</v>
      </c>
      <c r="AU555" s="235" t="s">
        <v>84</v>
      </c>
      <c r="AV555" s="13" t="s">
        <v>84</v>
      </c>
      <c r="AW555" s="13" t="s">
        <v>4</v>
      </c>
      <c r="AX555" s="13" t="s">
        <v>82</v>
      </c>
      <c r="AY555" s="235" t="s">
        <v>133</v>
      </c>
    </row>
    <row r="556" s="2" customFormat="1" ht="24.15" customHeight="1">
      <c r="A556" s="33"/>
      <c r="B556" s="34"/>
      <c r="C556" s="212" t="s">
        <v>1491</v>
      </c>
      <c r="D556" s="212" t="s">
        <v>136</v>
      </c>
      <c r="E556" s="213" t="s">
        <v>598</v>
      </c>
      <c r="F556" s="214" t="s">
        <v>599</v>
      </c>
      <c r="G556" s="215" t="s">
        <v>219</v>
      </c>
      <c r="H556" s="216">
        <v>111.45</v>
      </c>
      <c r="I556" s="217">
        <v>122</v>
      </c>
      <c r="J556" s="217">
        <f>ROUND(I556*H556,2)</f>
        <v>13596.9</v>
      </c>
      <c r="K556" s="218"/>
      <c r="L556" s="39"/>
      <c r="M556" s="219" t="s">
        <v>1</v>
      </c>
      <c r="N556" s="220" t="s">
        <v>39</v>
      </c>
      <c r="O556" s="221">
        <v>0.16</v>
      </c>
      <c r="P556" s="221">
        <f>O556*H556</f>
        <v>17.832000000000001</v>
      </c>
      <c r="Q556" s="221">
        <v>0.00018000000000000001</v>
      </c>
      <c r="R556" s="221">
        <f>Q556*H556</f>
        <v>0.020061000000000002</v>
      </c>
      <c r="S556" s="221">
        <v>0</v>
      </c>
      <c r="T556" s="222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223" t="s">
        <v>239</v>
      </c>
      <c r="AT556" s="223" t="s">
        <v>136</v>
      </c>
      <c r="AU556" s="223" t="s">
        <v>84</v>
      </c>
      <c r="AY556" s="18" t="s">
        <v>133</v>
      </c>
      <c r="BE556" s="224">
        <f>IF(N556="základní",J556,0)</f>
        <v>13596.9</v>
      </c>
      <c r="BF556" s="224">
        <f>IF(N556="snížená",J556,0)</f>
        <v>0</v>
      </c>
      <c r="BG556" s="224">
        <f>IF(N556="zákl. přenesená",J556,0)</f>
        <v>0</v>
      </c>
      <c r="BH556" s="224">
        <f>IF(N556="sníž. přenesená",J556,0)</f>
        <v>0</v>
      </c>
      <c r="BI556" s="224">
        <f>IF(N556="nulová",J556,0)</f>
        <v>0</v>
      </c>
      <c r="BJ556" s="18" t="s">
        <v>82</v>
      </c>
      <c r="BK556" s="224">
        <f>ROUND(I556*H556,2)</f>
        <v>13596.9</v>
      </c>
      <c r="BL556" s="18" t="s">
        <v>239</v>
      </c>
      <c r="BM556" s="223" t="s">
        <v>1492</v>
      </c>
    </row>
    <row r="557" s="13" customFormat="1">
      <c r="A557" s="13"/>
      <c r="B557" s="225"/>
      <c r="C557" s="226"/>
      <c r="D557" s="227" t="s">
        <v>142</v>
      </c>
      <c r="E557" s="228" t="s">
        <v>1</v>
      </c>
      <c r="F557" s="229" t="s">
        <v>1382</v>
      </c>
      <c r="G557" s="226"/>
      <c r="H557" s="230">
        <v>7.7999999999999998</v>
      </c>
      <c r="I557" s="226"/>
      <c r="J557" s="226"/>
      <c r="K557" s="226"/>
      <c r="L557" s="231"/>
      <c r="M557" s="232"/>
      <c r="N557" s="233"/>
      <c r="O557" s="233"/>
      <c r="P557" s="233"/>
      <c r="Q557" s="233"/>
      <c r="R557" s="233"/>
      <c r="S557" s="233"/>
      <c r="T557" s="23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5" t="s">
        <v>142</v>
      </c>
      <c r="AU557" s="235" t="s">
        <v>84</v>
      </c>
      <c r="AV557" s="13" t="s">
        <v>84</v>
      </c>
      <c r="AW557" s="13" t="s">
        <v>30</v>
      </c>
      <c r="AX557" s="13" t="s">
        <v>74</v>
      </c>
      <c r="AY557" s="235" t="s">
        <v>133</v>
      </c>
    </row>
    <row r="558" s="13" customFormat="1">
      <c r="A558" s="13"/>
      <c r="B558" s="225"/>
      <c r="C558" s="226"/>
      <c r="D558" s="227" t="s">
        <v>142</v>
      </c>
      <c r="E558" s="228" t="s">
        <v>1</v>
      </c>
      <c r="F558" s="229" t="s">
        <v>1383</v>
      </c>
      <c r="G558" s="226"/>
      <c r="H558" s="230">
        <v>22.899999999999999</v>
      </c>
      <c r="I558" s="226"/>
      <c r="J558" s="226"/>
      <c r="K558" s="226"/>
      <c r="L558" s="231"/>
      <c r="M558" s="232"/>
      <c r="N558" s="233"/>
      <c r="O558" s="233"/>
      <c r="P558" s="233"/>
      <c r="Q558" s="233"/>
      <c r="R558" s="233"/>
      <c r="S558" s="233"/>
      <c r="T558" s="23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5" t="s">
        <v>142</v>
      </c>
      <c r="AU558" s="235" t="s">
        <v>84</v>
      </c>
      <c r="AV558" s="13" t="s">
        <v>84</v>
      </c>
      <c r="AW558" s="13" t="s">
        <v>30</v>
      </c>
      <c r="AX558" s="13" t="s">
        <v>74</v>
      </c>
      <c r="AY558" s="235" t="s">
        <v>133</v>
      </c>
    </row>
    <row r="559" s="13" customFormat="1">
      <c r="A559" s="13"/>
      <c r="B559" s="225"/>
      <c r="C559" s="226"/>
      <c r="D559" s="227" t="s">
        <v>142</v>
      </c>
      <c r="E559" s="228" t="s">
        <v>1</v>
      </c>
      <c r="F559" s="229" t="s">
        <v>1384</v>
      </c>
      <c r="G559" s="226"/>
      <c r="H559" s="230">
        <v>9.0999999999999996</v>
      </c>
      <c r="I559" s="226"/>
      <c r="J559" s="226"/>
      <c r="K559" s="226"/>
      <c r="L559" s="231"/>
      <c r="M559" s="232"/>
      <c r="N559" s="233"/>
      <c r="O559" s="233"/>
      <c r="P559" s="233"/>
      <c r="Q559" s="233"/>
      <c r="R559" s="233"/>
      <c r="S559" s="233"/>
      <c r="T559" s="23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5" t="s">
        <v>142</v>
      </c>
      <c r="AU559" s="235" t="s">
        <v>84</v>
      </c>
      <c r="AV559" s="13" t="s">
        <v>84</v>
      </c>
      <c r="AW559" s="13" t="s">
        <v>30</v>
      </c>
      <c r="AX559" s="13" t="s">
        <v>74</v>
      </c>
      <c r="AY559" s="235" t="s">
        <v>133</v>
      </c>
    </row>
    <row r="560" s="13" customFormat="1">
      <c r="A560" s="13"/>
      <c r="B560" s="225"/>
      <c r="C560" s="226"/>
      <c r="D560" s="227" t="s">
        <v>142</v>
      </c>
      <c r="E560" s="228" t="s">
        <v>1</v>
      </c>
      <c r="F560" s="229" t="s">
        <v>1385</v>
      </c>
      <c r="G560" s="226"/>
      <c r="H560" s="230">
        <v>13.699999999999999</v>
      </c>
      <c r="I560" s="226"/>
      <c r="J560" s="226"/>
      <c r="K560" s="226"/>
      <c r="L560" s="231"/>
      <c r="M560" s="232"/>
      <c r="N560" s="233"/>
      <c r="O560" s="233"/>
      <c r="P560" s="233"/>
      <c r="Q560" s="233"/>
      <c r="R560" s="233"/>
      <c r="S560" s="233"/>
      <c r="T560" s="23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35" t="s">
        <v>142</v>
      </c>
      <c r="AU560" s="235" t="s">
        <v>84</v>
      </c>
      <c r="AV560" s="13" t="s">
        <v>84</v>
      </c>
      <c r="AW560" s="13" t="s">
        <v>30</v>
      </c>
      <c r="AX560" s="13" t="s">
        <v>74</v>
      </c>
      <c r="AY560" s="235" t="s">
        <v>133</v>
      </c>
    </row>
    <row r="561" s="13" customFormat="1">
      <c r="A561" s="13"/>
      <c r="B561" s="225"/>
      <c r="C561" s="226"/>
      <c r="D561" s="227" t="s">
        <v>142</v>
      </c>
      <c r="E561" s="228" t="s">
        <v>1</v>
      </c>
      <c r="F561" s="229" t="s">
        <v>1069</v>
      </c>
      <c r="G561" s="226"/>
      <c r="H561" s="230">
        <v>0</v>
      </c>
      <c r="I561" s="226"/>
      <c r="J561" s="226"/>
      <c r="K561" s="226"/>
      <c r="L561" s="231"/>
      <c r="M561" s="232"/>
      <c r="N561" s="233"/>
      <c r="O561" s="233"/>
      <c r="P561" s="233"/>
      <c r="Q561" s="233"/>
      <c r="R561" s="233"/>
      <c r="S561" s="233"/>
      <c r="T561" s="23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5" t="s">
        <v>142</v>
      </c>
      <c r="AU561" s="235" t="s">
        <v>84</v>
      </c>
      <c r="AV561" s="13" t="s">
        <v>84</v>
      </c>
      <c r="AW561" s="13" t="s">
        <v>30</v>
      </c>
      <c r="AX561" s="13" t="s">
        <v>74</v>
      </c>
      <c r="AY561" s="235" t="s">
        <v>133</v>
      </c>
    </row>
    <row r="562" s="13" customFormat="1">
      <c r="A562" s="13"/>
      <c r="B562" s="225"/>
      <c r="C562" s="226"/>
      <c r="D562" s="227" t="s">
        <v>142</v>
      </c>
      <c r="E562" s="228" t="s">
        <v>1</v>
      </c>
      <c r="F562" s="229" t="s">
        <v>1386</v>
      </c>
      <c r="G562" s="226"/>
      <c r="H562" s="230">
        <v>4.4000000000000004</v>
      </c>
      <c r="I562" s="226"/>
      <c r="J562" s="226"/>
      <c r="K562" s="226"/>
      <c r="L562" s="231"/>
      <c r="M562" s="232"/>
      <c r="N562" s="233"/>
      <c r="O562" s="233"/>
      <c r="P562" s="233"/>
      <c r="Q562" s="233"/>
      <c r="R562" s="233"/>
      <c r="S562" s="233"/>
      <c r="T562" s="23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5" t="s">
        <v>142</v>
      </c>
      <c r="AU562" s="235" t="s">
        <v>84</v>
      </c>
      <c r="AV562" s="13" t="s">
        <v>84</v>
      </c>
      <c r="AW562" s="13" t="s">
        <v>30</v>
      </c>
      <c r="AX562" s="13" t="s">
        <v>74</v>
      </c>
      <c r="AY562" s="235" t="s">
        <v>133</v>
      </c>
    </row>
    <row r="563" s="13" customFormat="1">
      <c r="A563" s="13"/>
      <c r="B563" s="225"/>
      <c r="C563" s="226"/>
      <c r="D563" s="227" t="s">
        <v>142</v>
      </c>
      <c r="E563" s="228" t="s">
        <v>1</v>
      </c>
      <c r="F563" s="229" t="s">
        <v>1387</v>
      </c>
      <c r="G563" s="226"/>
      <c r="H563" s="230">
        <v>10</v>
      </c>
      <c r="I563" s="226"/>
      <c r="J563" s="226"/>
      <c r="K563" s="226"/>
      <c r="L563" s="231"/>
      <c r="M563" s="232"/>
      <c r="N563" s="233"/>
      <c r="O563" s="233"/>
      <c r="P563" s="233"/>
      <c r="Q563" s="233"/>
      <c r="R563" s="233"/>
      <c r="S563" s="233"/>
      <c r="T563" s="234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5" t="s">
        <v>142</v>
      </c>
      <c r="AU563" s="235" t="s">
        <v>84</v>
      </c>
      <c r="AV563" s="13" t="s">
        <v>84</v>
      </c>
      <c r="AW563" s="13" t="s">
        <v>30</v>
      </c>
      <c r="AX563" s="13" t="s">
        <v>74</v>
      </c>
      <c r="AY563" s="235" t="s">
        <v>133</v>
      </c>
    </row>
    <row r="564" s="13" customFormat="1">
      <c r="A564" s="13"/>
      <c r="B564" s="225"/>
      <c r="C564" s="226"/>
      <c r="D564" s="227" t="s">
        <v>142</v>
      </c>
      <c r="E564" s="228" t="s">
        <v>1</v>
      </c>
      <c r="F564" s="229" t="s">
        <v>1388</v>
      </c>
      <c r="G564" s="226"/>
      <c r="H564" s="230">
        <v>13.6</v>
      </c>
      <c r="I564" s="226"/>
      <c r="J564" s="226"/>
      <c r="K564" s="226"/>
      <c r="L564" s="231"/>
      <c r="M564" s="232"/>
      <c r="N564" s="233"/>
      <c r="O564" s="233"/>
      <c r="P564" s="233"/>
      <c r="Q564" s="233"/>
      <c r="R564" s="233"/>
      <c r="S564" s="233"/>
      <c r="T564" s="23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5" t="s">
        <v>142</v>
      </c>
      <c r="AU564" s="235" t="s">
        <v>84</v>
      </c>
      <c r="AV564" s="13" t="s">
        <v>84</v>
      </c>
      <c r="AW564" s="13" t="s">
        <v>30</v>
      </c>
      <c r="AX564" s="13" t="s">
        <v>74</v>
      </c>
      <c r="AY564" s="235" t="s">
        <v>133</v>
      </c>
    </row>
    <row r="565" s="13" customFormat="1">
      <c r="A565" s="13"/>
      <c r="B565" s="225"/>
      <c r="C565" s="226"/>
      <c r="D565" s="227" t="s">
        <v>142</v>
      </c>
      <c r="E565" s="228" t="s">
        <v>1</v>
      </c>
      <c r="F565" s="229" t="s">
        <v>1389</v>
      </c>
      <c r="G565" s="226"/>
      <c r="H565" s="230">
        <v>22.399999999999999</v>
      </c>
      <c r="I565" s="226"/>
      <c r="J565" s="226"/>
      <c r="K565" s="226"/>
      <c r="L565" s="231"/>
      <c r="M565" s="232"/>
      <c r="N565" s="233"/>
      <c r="O565" s="233"/>
      <c r="P565" s="233"/>
      <c r="Q565" s="233"/>
      <c r="R565" s="233"/>
      <c r="S565" s="233"/>
      <c r="T565" s="23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5" t="s">
        <v>142</v>
      </c>
      <c r="AU565" s="235" t="s">
        <v>84</v>
      </c>
      <c r="AV565" s="13" t="s">
        <v>84</v>
      </c>
      <c r="AW565" s="13" t="s">
        <v>30</v>
      </c>
      <c r="AX565" s="13" t="s">
        <v>74</v>
      </c>
      <c r="AY565" s="235" t="s">
        <v>133</v>
      </c>
    </row>
    <row r="566" s="13" customFormat="1">
      <c r="A566" s="13"/>
      <c r="B566" s="225"/>
      <c r="C566" s="226"/>
      <c r="D566" s="227" t="s">
        <v>142</v>
      </c>
      <c r="E566" s="228" t="s">
        <v>1</v>
      </c>
      <c r="F566" s="229" t="s">
        <v>1390</v>
      </c>
      <c r="G566" s="226"/>
      <c r="H566" s="230">
        <v>7.5499999999999998</v>
      </c>
      <c r="I566" s="226"/>
      <c r="J566" s="226"/>
      <c r="K566" s="226"/>
      <c r="L566" s="231"/>
      <c r="M566" s="232"/>
      <c r="N566" s="233"/>
      <c r="O566" s="233"/>
      <c r="P566" s="233"/>
      <c r="Q566" s="233"/>
      <c r="R566" s="233"/>
      <c r="S566" s="233"/>
      <c r="T566" s="23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35" t="s">
        <v>142</v>
      </c>
      <c r="AU566" s="235" t="s">
        <v>84</v>
      </c>
      <c r="AV566" s="13" t="s">
        <v>84</v>
      </c>
      <c r="AW566" s="13" t="s">
        <v>30</v>
      </c>
      <c r="AX566" s="13" t="s">
        <v>74</v>
      </c>
      <c r="AY566" s="235" t="s">
        <v>133</v>
      </c>
    </row>
    <row r="567" s="14" customFormat="1">
      <c r="A567" s="14"/>
      <c r="B567" s="236"/>
      <c r="C567" s="237"/>
      <c r="D567" s="227" t="s">
        <v>142</v>
      </c>
      <c r="E567" s="238" t="s">
        <v>1</v>
      </c>
      <c r="F567" s="239" t="s">
        <v>145</v>
      </c>
      <c r="G567" s="237"/>
      <c r="H567" s="240">
        <v>111.45</v>
      </c>
      <c r="I567" s="237"/>
      <c r="J567" s="237"/>
      <c r="K567" s="237"/>
      <c r="L567" s="241"/>
      <c r="M567" s="242"/>
      <c r="N567" s="243"/>
      <c r="O567" s="243"/>
      <c r="P567" s="243"/>
      <c r="Q567" s="243"/>
      <c r="R567" s="243"/>
      <c r="S567" s="243"/>
      <c r="T567" s="24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45" t="s">
        <v>142</v>
      </c>
      <c r="AU567" s="245" t="s">
        <v>84</v>
      </c>
      <c r="AV567" s="14" t="s">
        <v>140</v>
      </c>
      <c r="AW567" s="14" t="s">
        <v>30</v>
      </c>
      <c r="AX567" s="14" t="s">
        <v>82</v>
      </c>
      <c r="AY567" s="245" t="s">
        <v>133</v>
      </c>
    </row>
    <row r="568" s="2" customFormat="1" ht="16.5" customHeight="1">
      <c r="A568" s="33"/>
      <c r="B568" s="34"/>
      <c r="C568" s="255" t="s">
        <v>1493</v>
      </c>
      <c r="D568" s="255" t="s">
        <v>363</v>
      </c>
      <c r="E568" s="256" t="s">
        <v>593</v>
      </c>
      <c r="F568" s="257" t="s">
        <v>594</v>
      </c>
      <c r="G568" s="258" t="s">
        <v>219</v>
      </c>
      <c r="H568" s="259">
        <v>117.023</v>
      </c>
      <c r="I568" s="260">
        <v>30.5</v>
      </c>
      <c r="J568" s="260">
        <f>ROUND(I568*H568,2)</f>
        <v>3569.1999999999998</v>
      </c>
      <c r="K568" s="261"/>
      <c r="L568" s="262"/>
      <c r="M568" s="263" t="s">
        <v>1</v>
      </c>
      <c r="N568" s="264" t="s">
        <v>39</v>
      </c>
      <c r="O568" s="221">
        <v>0</v>
      </c>
      <c r="P568" s="221">
        <f>O568*H568</f>
        <v>0</v>
      </c>
      <c r="Q568" s="221">
        <v>0.00029999999999999997</v>
      </c>
      <c r="R568" s="221">
        <f>Q568*H568</f>
        <v>0.035106899999999996</v>
      </c>
      <c r="S568" s="221">
        <v>0</v>
      </c>
      <c r="T568" s="222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223" t="s">
        <v>328</v>
      </c>
      <c r="AT568" s="223" t="s">
        <v>363</v>
      </c>
      <c r="AU568" s="223" t="s">
        <v>84</v>
      </c>
      <c r="AY568" s="18" t="s">
        <v>133</v>
      </c>
      <c r="BE568" s="224">
        <f>IF(N568="základní",J568,0)</f>
        <v>3569.1999999999998</v>
      </c>
      <c r="BF568" s="224">
        <f>IF(N568="snížená",J568,0)</f>
        <v>0</v>
      </c>
      <c r="BG568" s="224">
        <f>IF(N568="zákl. přenesená",J568,0)</f>
        <v>0</v>
      </c>
      <c r="BH568" s="224">
        <f>IF(N568="sníž. přenesená",J568,0)</f>
        <v>0</v>
      </c>
      <c r="BI568" s="224">
        <f>IF(N568="nulová",J568,0)</f>
        <v>0</v>
      </c>
      <c r="BJ568" s="18" t="s">
        <v>82</v>
      </c>
      <c r="BK568" s="224">
        <f>ROUND(I568*H568,2)</f>
        <v>3569.1999999999998</v>
      </c>
      <c r="BL568" s="18" t="s">
        <v>239</v>
      </c>
      <c r="BM568" s="223" t="s">
        <v>1494</v>
      </c>
    </row>
    <row r="569" s="13" customFormat="1">
      <c r="A569" s="13"/>
      <c r="B569" s="225"/>
      <c r="C569" s="226"/>
      <c r="D569" s="227" t="s">
        <v>142</v>
      </c>
      <c r="E569" s="226"/>
      <c r="F569" s="229" t="s">
        <v>1495</v>
      </c>
      <c r="G569" s="226"/>
      <c r="H569" s="230">
        <v>117.023</v>
      </c>
      <c r="I569" s="226"/>
      <c r="J569" s="226"/>
      <c r="K569" s="226"/>
      <c r="L569" s="231"/>
      <c r="M569" s="232"/>
      <c r="N569" s="233"/>
      <c r="O569" s="233"/>
      <c r="P569" s="233"/>
      <c r="Q569" s="233"/>
      <c r="R569" s="233"/>
      <c r="S569" s="233"/>
      <c r="T569" s="23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5" t="s">
        <v>142</v>
      </c>
      <c r="AU569" s="235" t="s">
        <v>84</v>
      </c>
      <c r="AV569" s="13" t="s">
        <v>84</v>
      </c>
      <c r="AW569" s="13" t="s">
        <v>4</v>
      </c>
      <c r="AX569" s="13" t="s">
        <v>82</v>
      </c>
      <c r="AY569" s="235" t="s">
        <v>133</v>
      </c>
    </row>
    <row r="570" s="2" customFormat="1" ht="16.5" customHeight="1">
      <c r="A570" s="33"/>
      <c r="B570" s="34"/>
      <c r="C570" s="212" t="s">
        <v>1496</v>
      </c>
      <c r="D570" s="212" t="s">
        <v>136</v>
      </c>
      <c r="E570" s="213" t="s">
        <v>605</v>
      </c>
      <c r="F570" s="214" t="s">
        <v>606</v>
      </c>
      <c r="G570" s="215" t="s">
        <v>304</v>
      </c>
      <c r="H570" s="216">
        <v>40</v>
      </c>
      <c r="I570" s="217">
        <v>75.400000000000006</v>
      </c>
      <c r="J570" s="217">
        <f>ROUND(I570*H570,2)</f>
        <v>3016</v>
      </c>
      <c r="K570" s="218"/>
      <c r="L570" s="39"/>
      <c r="M570" s="219" t="s">
        <v>1</v>
      </c>
      <c r="N570" s="220" t="s">
        <v>39</v>
      </c>
      <c r="O570" s="221">
        <v>0.10000000000000001</v>
      </c>
      <c r="P570" s="221">
        <f>O570*H570</f>
        <v>4</v>
      </c>
      <c r="Q570" s="221">
        <v>0</v>
      </c>
      <c r="R570" s="221">
        <f>Q570*H570</f>
        <v>0</v>
      </c>
      <c r="S570" s="221">
        <v>0</v>
      </c>
      <c r="T570" s="222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223" t="s">
        <v>239</v>
      </c>
      <c r="AT570" s="223" t="s">
        <v>136</v>
      </c>
      <c r="AU570" s="223" t="s">
        <v>84</v>
      </c>
      <c r="AY570" s="18" t="s">
        <v>133</v>
      </c>
      <c r="BE570" s="224">
        <f>IF(N570="základní",J570,0)</f>
        <v>3016</v>
      </c>
      <c r="BF570" s="224">
        <f>IF(N570="snížená",J570,0)</f>
        <v>0</v>
      </c>
      <c r="BG570" s="224">
        <f>IF(N570="zákl. přenesená",J570,0)</f>
        <v>0</v>
      </c>
      <c r="BH570" s="224">
        <f>IF(N570="sníž. přenesená",J570,0)</f>
        <v>0</v>
      </c>
      <c r="BI570" s="224">
        <f>IF(N570="nulová",J570,0)</f>
        <v>0</v>
      </c>
      <c r="BJ570" s="18" t="s">
        <v>82</v>
      </c>
      <c r="BK570" s="224">
        <f>ROUND(I570*H570,2)</f>
        <v>3016</v>
      </c>
      <c r="BL570" s="18" t="s">
        <v>239</v>
      </c>
      <c r="BM570" s="223" t="s">
        <v>1497</v>
      </c>
    </row>
    <row r="571" s="13" customFormat="1">
      <c r="A571" s="13"/>
      <c r="B571" s="225"/>
      <c r="C571" s="226"/>
      <c r="D571" s="227" t="s">
        <v>142</v>
      </c>
      <c r="E571" s="228" t="s">
        <v>1</v>
      </c>
      <c r="F571" s="229" t="s">
        <v>376</v>
      </c>
      <c r="G571" s="226"/>
      <c r="H571" s="230">
        <v>40</v>
      </c>
      <c r="I571" s="226"/>
      <c r="J571" s="226"/>
      <c r="K571" s="226"/>
      <c r="L571" s="231"/>
      <c r="M571" s="232"/>
      <c r="N571" s="233"/>
      <c r="O571" s="233"/>
      <c r="P571" s="233"/>
      <c r="Q571" s="233"/>
      <c r="R571" s="233"/>
      <c r="S571" s="233"/>
      <c r="T571" s="23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5" t="s">
        <v>142</v>
      </c>
      <c r="AU571" s="235" t="s">
        <v>84</v>
      </c>
      <c r="AV571" s="13" t="s">
        <v>84</v>
      </c>
      <c r="AW571" s="13" t="s">
        <v>30</v>
      </c>
      <c r="AX571" s="13" t="s">
        <v>74</v>
      </c>
      <c r="AY571" s="235" t="s">
        <v>133</v>
      </c>
    </row>
    <row r="572" s="14" customFormat="1">
      <c r="A572" s="14"/>
      <c r="B572" s="236"/>
      <c r="C572" s="237"/>
      <c r="D572" s="227" t="s">
        <v>142</v>
      </c>
      <c r="E572" s="238" t="s">
        <v>1</v>
      </c>
      <c r="F572" s="239" t="s">
        <v>145</v>
      </c>
      <c r="G572" s="237"/>
      <c r="H572" s="240">
        <v>40</v>
      </c>
      <c r="I572" s="237"/>
      <c r="J572" s="237"/>
      <c r="K572" s="237"/>
      <c r="L572" s="241"/>
      <c r="M572" s="242"/>
      <c r="N572" s="243"/>
      <c r="O572" s="243"/>
      <c r="P572" s="243"/>
      <c r="Q572" s="243"/>
      <c r="R572" s="243"/>
      <c r="S572" s="243"/>
      <c r="T572" s="24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45" t="s">
        <v>142</v>
      </c>
      <c r="AU572" s="245" t="s">
        <v>84</v>
      </c>
      <c r="AV572" s="14" t="s">
        <v>140</v>
      </c>
      <c r="AW572" s="14" t="s">
        <v>30</v>
      </c>
      <c r="AX572" s="14" t="s">
        <v>82</v>
      </c>
      <c r="AY572" s="245" t="s">
        <v>133</v>
      </c>
    </row>
    <row r="573" s="2" customFormat="1" ht="21.75" customHeight="1">
      <c r="A573" s="33"/>
      <c r="B573" s="34"/>
      <c r="C573" s="212" t="s">
        <v>1498</v>
      </c>
      <c r="D573" s="212" t="s">
        <v>136</v>
      </c>
      <c r="E573" s="213" t="s">
        <v>611</v>
      </c>
      <c r="F573" s="214" t="s">
        <v>612</v>
      </c>
      <c r="G573" s="215" t="s">
        <v>304</v>
      </c>
      <c r="H573" s="216">
        <v>19</v>
      </c>
      <c r="I573" s="217">
        <v>90.5</v>
      </c>
      <c r="J573" s="217">
        <f>ROUND(I573*H573,2)</f>
        <v>1719.5</v>
      </c>
      <c r="K573" s="218"/>
      <c r="L573" s="39"/>
      <c r="M573" s="219" t="s">
        <v>1</v>
      </c>
      <c r="N573" s="220" t="s">
        <v>39</v>
      </c>
      <c r="O573" s="221">
        <v>0.12</v>
      </c>
      <c r="P573" s="221">
        <f>O573*H573</f>
        <v>2.2799999999999998</v>
      </c>
      <c r="Q573" s="221">
        <v>0</v>
      </c>
      <c r="R573" s="221">
        <f>Q573*H573</f>
        <v>0</v>
      </c>
      <c r="S573" s="221">
        <v>0</v>
      </c>
      <c r="T573" s="222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223" t="s">
        <v>239</v>
      </c>
      <c r="AT573" s="223" t="s">
        <v>136</v>
      </c>
      <c r="AU573" s="223" t="s">
        <v>84</v>
      </c>
      <c r="AY573" s="18" t="s">
        <v>133</v>
      </c>
      <c r="BE573" s="224">
        <f>IF(N573="základní",J573,0)</f>
        <v>1719.5</v>
      </c>
      <c r="BF573" s="224">
        <f>IF(N573="snížená",J573,0)</f>
        <v>0</v>
      </c>
      <c r="BG573" s="224">
        <f>IF(N573="zákl. přenesená",J573,0)</f>
        <v>0</v>
      </c>
      <c r="BH573" s="224">
        <f>IF(N573="sníž. přenesená",J573,0)</f>
        <v>0</v>
      </c>
      <c r="BI573" s="224">
        <f>IF(N573="nulová",J573,0)</f>
        <v>0</v>
      </c>
      <c r="BJ573" s="18" t="s">
        <v>82</v>
      </c>
      <c r="BK573" s="224">
        <f>ROUND(I573*H573,2)</f>
        <v>1719.5</v>
      </c>
      <c r="BL573" s="18" t="s">
        <v>239</v>
      </c>
      <c r="BM573" s="223" t="s">
        <v>1499</v>
      </c>
    </row>
    <row r="574" s="13" customFormat="1">
      <c r="A574" s="13"/>
      <c r="B574" s="225"/>
      <c r="C574" s="226"/>
      <c r="D574" s="227" t="s">
        <v>142</v>
      </c>
      <c r="E574" s="228" t="s">
        <v>1</v>
      </c>
      <c r="F574" s="229" t="s">
        <v>259</v>
      </c>
      <c r="G574" s="226"/>
      <c r="H574" s="230">
        <v>19</v>
      </c>
      <c r="I574" s="226"/>
      <c r="J574" s="226"/>
      <c r="K574" s="226"/>
      <c r="L574" s="231"/>
      <c r="M574" s="232"/>
      <c r="N574" s="233"/>
      <c r="O574" s="233"/>
      <c r="P574" s="233"/>
      <c r="Q574" s="233"/>
      <c r="R574" s="233"/>
      <c r="S574" s="233"/>
      <c r="T574" s="23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5" t="s">
        <v>142</v>
      </c>
      <c r="AU574" s="235" t="s">
        <v>84</v>
      </c>
      <c r="AV574" s="13" t="s">
        <v>84</v>
      </c>
      <c r="AW574" s="13" t="s">
        <v>30</v>
      </c>
      <c r="AX574" s="13" t="s">
        <v>74</v>
      </c>
      <c r="AY574" s="235" t="s">
        <v>133</v>
      </c>
    </row>
    <row r="575" s="14" customFormat="1">
      <c r="A575" s="14"/>
      <c r="B575" s="236"/>
      <c r="C575" s="237"/>
      <c r="D575" s="227" t="s">
        <v>142</v>
      </c>
      <c r="E575" s="238" t="s">
        <v>1</v>
      </c>
      <c r="F575" s="239" t="s">
        <v>145</v>
      </c>
      <c r="G575" s="237"/>
      <c r="H575" s="240">
        <v>19</v>
      </c>
      <c r="I575" s="237"/>
      <c r="J575" s="237"/>
      <c r="K575" s="237"/>
      <c r="L575" s="241"/>
      <c r="M575" s="242"/>
      <c r="N575" s="243"/>
      <c r="O575" s="243"/>
      <c r="P575" s="243"/>
      <c r="Q575" s="243"/>
      <c r="R575" s="243"/>
      <c r="S575" s="243"/>
      <c r="T575" s="24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45" t="s">
        <v>142</v>
      </c>
      <c r="AU575" s="245" t="s">
        <v>84</v>
      </c>
      <c r="AV575" s="14" t="s">
        <v>140</v>
      </c>
      <c r="AW575" s="14" t="s">
        <v>30</v>
      </c>
      <c r="AX575" s="14" t="s">
        <v>82</v>
      </c>
      <c r="AY575" s="245" t="s">
        <v>133</v>
      </c>
    </row>
    <row r="576" s="2" customFormat="1" ht="16.5" customHeight="1">
      <c r="A576" s="33"/>
      <c r="B576" s="34"/>
      <c r="C576" s="212" t="s">
        <v>1500</v>
      </c>
      <c r="D576" s="212" t="s">
        <v>136</v>
      </c>
      <c r="E576" s="213" t="s">
        <v>617</v>
      </c>
      <c r="F576" s="214" t="s">
        <v>618</v>
      </c>
      <c r="G576" s="215" t="s">
        <v>219</v>
      </c>
      <c r="H576" s="216">
        <v>65</v>
      </c>
      <c r="I576" s="217">
        <v>128</v>
      </c>
      <c r="J576" s="217">
        <f>ROUND(I576*H576,2)</f>
        <v>8320</v>
      </c>
      <c r="K576" s="218"/>
      <c r="L576" s="39"/>
      <c r="M576" s="219" t="s">
        <v>1</v>
      </c>
      <c r="N576" s="220" t="s">
        <v>39</v>
      </c>
      <c r="O576" s="221">
        <v>0.17000000000000001</v>
      </c>
      <c r="P576" s="221">
        <f>O576*H576</f>
        <v>11.050000000000001</v>
      </c>
      <c r="Q576" s="221">
        <v>0</v>
      </c>
      <c r="R576" s="221">
        <f>Q576*H576</f>
        <v>0</v>
      </c>
      <c r="S576" s="221">
        <v>0</v>
      </c>
      <c r="T576" s="222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223" t="s">
        <v>239</v>
      </c>
      <c r="AT576" s="223" t="s">
        <v>136</v>
      </c>
      <c r="AU576" s="223" t="s">
        <v>84</v>
      </c>
      <c r="AY576" s="18" t="s">
        <v>133</v>
      </c>
      <c r="BE576" s="224">
        <f>IF(N576="základní",J576,0)</f>
        <v>8320</v>
      </c>
      <c r="BF576" s="224">
        <f>IF(N576="snížená",J576,0)</f>
        <v>0</v>
      </c>
      <c r="BG576" s="224">
        <f>IF(N576="zákl. přenesená",J576,0)</f>
        <v>0</v>
      </c>
      <c r="BH576" s="224">
        <f>IF(N576="sníž. přenesená",J576,0)</f>
        <v>0</v>
      </c>
      <c r="BI576" s="224">
        <f>IF(N576="nulová",J576,0)</f>
        <v>0</v>
      </c>
      <c r="BJ576" s="18" t="s">
        <v>82</v>
      </c>
      <c r="BK576" s="224">
        <f>ROUND(I576*H576,2)</f>
        <v>8320</v>
      </c>
      <c r="BL576" s="18" t="s">
        <v>239</v>
      </c>
      <c r="BM576" s="223" t="s">
        <v>1501</v>
      </c>
    </row>
    <row r="577" s="15" customFormat="1">
      <c r="A577" s="15"/>
      <c r="B577" s="246"/>
      <c r="C577" s="247"/>
      <c r="D577" s="227" t="s">
        <v>142</v>
      </c>
      <c r="E577" s="248" t="s">
        <v>1</v>
      </c>
      <c r="F577" s="249" t="s">
        <v>401</v>
      </c>
      <c r="G577" s="247"/>
      <c r="H577" s="248" t="s">
        <v>1</v>
      </c>
      <c r="I577" s="247"/>
      <c r="J577" s="247"/>
      <c r="K577" s="247"/>
      <c r="L577" s="250"/>
      <c r="M577" s="251"/>
      <c r="N577" s="252"/>
      <c r="O577" s="252"/>
      <c r="P577" s="252"/>
      <c r="Q577" s="252"/>
      <c r="R577" s="252"/>
      <c r="S577" s="252"/>
      <c r="T577" s="253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54" t="s">
        <v>142</v>
      </c>
      <c r="AU577" s="254" t="s">
        <v>84</v>
      </c>
      <c r="AV577" s="15" t="s">
        <v>82</v>
      </c>
      <c r="AW577" s="15" t="s">
        <v>30</v>
      </c>
      <c r="AX577" s="15" t="s">
        <v>74</v>
      </c>
      <c r="AY577" s="254" t="s">
        <v>133</v>
      </c>
    </row>
    <row r="578" s="13" customFormat="1">
      <c r="A578" s="13"/>
      <c r="B578" s="225"/>
      <c r="C578" s="226"/>
      <c r="D578" s="227" t="s">
        <v>142</v>
      </c>
      <c r="E578" s="228" t="s">
        <v>1</v>
      </c>
      <c r="F578" s="229" t="s">
        <v>620</v>
      </c>
      <c r="G578" s="226"/>
      <c r="H578" s="230">
        <v>65</v>
      </c>
      <c r="I578" s="226"/>
      <c r="J578" s="226"/>
      <c r="K578" s="226"/>
      <c r="L578" s="231"/>
      <c r="M578" s="232"/>
      <c r="N578" s="233"/>
      <c r="O578" s="233"/>
      <c r="P578" s="233"/>
      <c r="Q578" s="233"/>
      <c r="R578" s="233"/>
      <c r="S578" s="233"/>
      <c r="T578" s="23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5" t="s">
        <v>142</v>
      </c>
      <c r="AU578" s="235" t="s">
        <v>84</v>
      </c>
      <c r="AV578" s="13" t="s">
        <v>84</v>
      </c>
      <c r="AW578" s="13" t="s">
        <v>30</v>
      </c>
      <c r="AX578" s="13" t="s">
        <v>82</v>
      </c>
      <c r="AY578" s="235" t="s">
        <v>133</v>
      </c>
    </row>
    <row r="579" s="2" customFormat="1" ht="24.15" customHeight="1">
      <c r="A579" s="33"/>
      <c r="B579" s="34"/>
      <c r="C579" s="212" t="s">
        <v>1502</v>
      </c>
      <c r="D579" s="212" t="s">
        <v>136</v>
      </c>
      <c r="E579" s="213" t="s">
        <v>622</v>
      </c>
      <c r="F579" s="214" t="s">
        <v>623</v>
      </c>
      <c r="G579" s="215" t="s">
        <v>139</v>
      </c>
      <c r="H579" s="216">
        <v>204.87700000000001</v>
      </c>
      <c r="I579" s="217">
        <v>29.699999999999999</v>
      </c>
      <c r="J579" s="217">
        <f>ROUND(I579*H579,2)</f>
        <v>6084.8500000000004</v>
      </c>
      <c r="K579" s="218"/>
      <c r="L579" s="39"/>
      <c r="M579" s="219" t="s">
        <v>1</v>
      </c>
      <c r="N579" s="220" t="s">
        <v>39</v>
      </c>
      <c r="O579" s="221">
        <v>0.041000000000000002</v>
      </c>
      <c r="P579" s="221">
        <f>O579*H579</f>
        <v>8.3999570000000006</v>
      </c>
      <c r="Q579" s="221">
        <v>5.0000000000000002E-05</v>
      </c>
      <c r="R579" s="221">
        <f>Q579*H579</f>
        <v>0.010243850000000001</v>
      </c>
      <c r="S579" s="221">
        <v>0</v>
      </c>
      <c r="T579" s="222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223" t="s">
        <v>239</v>
      </c>
      <c r="AT579" s="223" t="s">
        <v>136</v>
      </c>
      <c r="AU579" s="223" t="s">
        <v>84</v>
      </c>
      <c r="AY579" s="18" t="s">
        <v>133</v>
      </c>
      <c r="BE579" s="224">
        <f>IF(N579="základní",J579,0)</f>
        <v>6084.8500000000004</v>
      </c>
      <c r="BF579" s="224">
        <f>IF(N579="snížená",J579,0)</f>
        <v>0</v>
      </c>
      <c r="BG579" s="224">
        <f>IF(N579="zákl. přenesená",J579,0)</f>
        <v>0</v>
      </c>
      <c r="BH579" s="224">
        <f>IF(N579="sníž. přenesená",J579,0)</f>
        <v>0</v>
      </c>
      <c r="BI579" s="224">
        <f>IF(N579="nulová",J579,0)</f>
        <v>0</v>
      </c>
      <c r="BJ579" s="18" t="s">
        <v>82</v>
      </c>
      <c r="BK579" s="224">
        <f>ROUND(I579*H579,2)</f>
        <v>6084.8500000000004</v>
      </c>
      <c r="BL579" s="18" t="s">
        <v>239</v>
      </c>
      <c r="BM579" s="223" t="s">
        <v>1503</v>
      </c>
    </row>
    <row r="580" s="2" customFormat="1" ht="24.15" customHeight="1">
      <c r="A580" s="33"/>
      <c r="B580" s="34"/>
      <c r="C580" s="212" t="s">
        <v>1504</v>
      </c>
      <c r="D580" s="212" t="s">
        <v>136</v>
      </c>
      <c r="E580" s="213" t="s">
        <v>626</v>
      </c>
      <c r="F580" s="214" t="s">
        <v>627</v>
      </c>
      <c r="G580" s="215" t="s">
        <v>324</v>
      </c>
      <c r="H580" s="216">
        <v>5586.8069999999998</v>
      </c>
      <c r="I580" s="217">
        <v>1.54</v>
      </c>
      <c r="J580" s="217">
        <f>ROUND(I580*H580,2)</f>
        <v>8603.6800000000003</v>
      </c>
      <c r="K580" s="218"/>
      <c r="L580" s="39"/>
      <c r="M580" s="219" t="s">
        <v>1</v>
      </c>
      <c r="N580" s="220" t="s">
        <v>39</v>
      </c>
      <c r="O580" s="221">
        <v>0</v>
      </c>
      <c r="P580" s="221">
        <f>O580*H580</f>
        <v>0</v>
      </c>
      <c r="Q580" s="221">
        <v>0</v>
      </c>
      <c r="R580" s="221">
        <f>Q580*H580</f>
        <v>0</v>
      </c>
      <c r="S580" s="221">
        <v>0</v>
      </c>
      <c r="T580" s="222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223" t="s">
        <v>239</v>
      </c>
      <c r="AT580" s="223" t="s">
        <v>136</v>
      </c>
      <c r="AU580" s="223" t="s">
        <v>84</v>
      </c>
      <c r="AY580" s="18" t="s">
        <v>133</v>
      </c>
      <c r="BE580" s="224">
        <f>IF(N580="základní",J580,0)</f>
        <v>8603.6800000000003</v>
      </c>
      <c r="BF580" s="224">
        <f>IF(N580="snížená",J580,0)</f>
        <v>0</v>
      </c>
      <c r="BG580" s="224">
        <f>IF(N580="zákl. přenesená",J580,0)</f>
        <v>0</v>
      </c>
      <c r="BH580" s="224">
        <f>IF(N580="sníž. přenesená",J580,0)</f>
        <v>0</v>
      </c>
      <c r="BI580" s="224">
        <f>IF(N580="nulová",J580,0)</f>
        <v>0</v>
      </c>
      <c r="BJ580" s="18" t="s">
        <v>82</v>
      </c>
      <c r="BK580" s="224">
        <f>ROUND(I580*H580,2)</f>
        <v>8603.6800000000003</v>
      </c>
      <c r="BL580" s="18" t="s">
        <v>239</v>
      </c>
      <c r="BM580" s="223" t="s">
        <v>1505</v>
      </c>
    </row>
    <row r="581" s="12" customFormat="1" ht="22.8" customHeight="1">
      <c r="A581" s="12"/>
      <c r="B581" s="197"/>
      <c r="C581" s="198"/>
      <c r="D581" s="199" t="s">
        <v>73</v>
      </c>
      <c r="E581" s="210" t="s">
        <v>629</v>
      </c>
      <c r="F581" s="210" t="s">
        <v>630</v>
      </c>
      <c r="G581" s="198"/>
      <c r="H581" s="198"/>
      <c r="I581" s="198"/>
      <c r="J581" s="211">
        <f>BK581</f>
        <v>182220.09</v>
      </c>
      <c r="K581" s="198"/>
      <c r="L581" s="202"/>
      <c r="M581" s="203"/>
      <c r="N581" s="204"/>
      <c r="O581" s="204"/>
      <c r="P581" s="205">
        <f>SUM(P582:P628)</f>
        <v>229.146456</v>
      </c>
      <c r="Q581" s="204"/>
      <c r="R581" s="205">
        <f>SUM(R582:R628)</f>
        <v>0.73985091000000014</v>
      </c>
      <c r="S581" s="204"/>
      <c r="T581" s="206">
        <f>SUM(T582:T628)</f>
        <v>0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07" t="s">
        <v>84</v>
      </c>
      <c r="AT581" s="208" t="s">
        <v>73</v>
      </c>
      <c r="AU581" s="208" t="s">
        <v>82</v>
      </c>
      <c r="AY581" s="207" t="s">
        <v>133</v>
      </c>
      <c r="BK581" s="209">
        <f>SUM(BK582:BK628)</f>
        <v>182220.09</v>
      </c>
    </row>
    <row r="582" s="2" customFormat="1" ht="24.15" customHeight="1">
      <c r="A582" s="33"/>
      <c r="B582" s="34"/>
      <c r="C582" s="212" t="s">
        <v>1506</v>
      </c>
      <c r="D582" s="212" t="s">
        <v>136</v>
      </c>
      <c r="E582" s="213" t="s">
        <v>632</v>
      </c>
      <c r="F582" s="214" t="s">
        <v>633</v>
      </c>
      <c r="G582" s="215" t="s">
        <v>139</v>
      </c>
      <c r="H582" s="216">
        <v>1531.4760000000001</v>
      </c>
      <c r="I582" s="217">
        <v>6.7999999999999998</v>
      </c>
      <c r="J582" s="217">
        <f>ROUND(I582*H582,2)</f>
        <v>10414.040000000001</v>
      </c>
      <c r="K582" s="218"/>
      <c r="L582" s="39"/>
      <c r="M582" s="219" t="s">
        <v>1</v>
      </c>
      <c r="N582" s="220" t="s">
        <v>39</v>
      </c>
      <c r="O582" s="221">
        <v>0.012</v>
      </c>
      <c r="P582" s="221">
        <f>O582*H582</f>
        <v>18.377712000000002</v>
      </c>
      <c r="Q582" s="221">
        <v>0</v>
      </c>
      <c r="R582" s="221">
        <f>Q582*H582</f>
        <v>0</v>
      </c>
      <c r="S582" s="221">
        <v>0</v>
      </c>
      <c r="T582" s="222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223" t="s">
        <v>239</v>
      </c>
      <c r="AT582" s="223" t="s">
        <v>136</v>
      </c>
      <c r="AU582" s="223" t="s">
        <v>84</v>
      </c>
      <c r="AY582" s="18" t="s">
        <v>133</v>
      </c>
      <c r="BE582" s="224">
        <f>IF(N582="základní",J582,0)</f>
        <v>10414.040000000001</v>
      </c>
      <c r="BF582" s="224">
        <f>IF(N582="snížená",J582,0)</f>
        <v>0</v>
      </c>
      <c r="BG582" s="224">
        <f>IF(N582="zákl. přenesená",J582,0)</f>
        <v>0</v>
      </c>
      <c r="BH582" s="224">
        <f>IF(N582="sníž. přenesená",J582,0)</f>
        <v>0</v>
      </c>
      <c r="BI582" s="224">
        <f>IF(N582="nulová",J582,0)</f>
        <v>0</v>
      </c>
      <c r="BJ582" s="18" t="s">
        <v>82</v>
      </c>
      <c r="BK582" s="224">
        <f>ROUND(I582*H582,2)</f>
        <v>10414.040000000001</v>
      </c>
      <c r="BL582" s="18" t="s">
        <v>239</v>
      </c>
      <c r="BM582" s="223" t="s">
        <v>1507</v>
      </c>
    </row>
    <row r="583" s="13" customFormat="1">
      <c r="A583" s="13"/>
      <c r="B583" s="225"/>
      <c r="C583" s="226"/>
      <c r="D583" s="227" t="s">
        <v>142</v>
      </c>
      <c r="E583" s="228" t="s">
        <v>1</v>
      </c>
      <c r="F583" s="229" t="s">
        <v>1508</v>
      </c>
      <c r="G583" s="226"/>
      <c r="H583" s="230">
        <v>420.19999999999999</v>
      </c>
      <c r="I583" s="226"/>
      <c r="J583" s="226"/>
      <c r="K583" s="226"/>
      <c r="L583" s="231"/>
      <c r="M583" s="232"/>
      <c r="N583" s="233"/>
      <c r="O583" s="233"/>
      <c r="P583" s="233"/>
      <c r="Q583" s="233"/>
      <c r="R583" s="233"/>
      <c r="S583" s="233"/>
      <c r="T583" s="234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5" t="s">
        <v>142</v>
      </c>
      <c r="AU583" s="235" t="s">
        <v>84</v>
      </c>
      <c r="AV583" s="13" t="s">
        <v>84</v>
      </c>
      <c r="AW583" s="13" t="s">
        <v>30</v>
      </c>
      <c r="AX583" s="13" t="s">
        <v>74</v>
      </c>
      <c r="AY583" s="235" t="s">
        <v>133</v>
      </c>
    </row>
    <row r="584" s="13" customFormat="1">
      <c r="A584" s="13"/>
      <c r="B584" s="225"/>
      <c r="C584" s="226"/>
      <c r="D584" s="227" t="s">
        <v>142</v>
      </c>
      <c r="E584" s="228" t="s">
        <v>1</v>
      </c>
      <c r="F584" s="229" t="s">
        <v>1509</v>
      </c>
      <c r="G584" s="226"/>
      <c r="H584" s="230">
        <v>159.06399999999999</v>
      </c>
      <c r="I584" s="226"/>
      <c r="J584" s="226"/>
      <c r="K584" s="226"/>
      <c r="L584" s="231"/>
      <c r="M584" s="232"/>
      <c r="N584" s="233"/>
      <c r="O584" s="233"/>
      <c r="P584" s="233"/>
      <c r="Q584" s="233"/>
      <c r="R584" s="233"/>
      <c r="S584" s="233"/>
      <c r="T584" s="23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5" t="s">
        <v>142</v>
      </c>
      <c r="AU584" s="235" t="s">
        <v>84</v>
      </c>
      <c r="AV584" s="13" t="s">
        <v>84</v>
      </c>
      <c r="AW584" s="13" t="s">
        <v>30</v>
      </c>
      <c r="AX584" s="13" t="s">
        <v>74</v>
      </c>
      <c r="AY584" s="235" t="s">
        <v>133</v>
      </c>
    </row>
    <row r="585" s="13" customFormat="1">
      <c r="A585" s="13"/>
      <c r="B585" s="225"/>
      <c r="C585" s="226"/>
      <c r="D585" s="227" t="s">
        <v>142</v>
      </c>
      <c r="E585" s="228" t="s">
        <v>1</v>
      </c>
      <c r="F585" s="229" t="s">
        <v>1510</v>
      </c>
      <c r="G585" s="226"/>
      <c r="H585" s="230">
        <v>70.912999999999997</v>
      </c>
      <c r="I585" s="226"/>
      <c r="J585" s="226"/>
      <c r="K585" s="226"/>
      <c r="L585" s="231"/>
      <c r="M585" s="232"/>
      <c r="N585" s="233"/>
      <c r="O585" s="233"/>
      <c r="P585" s="233"/>
      <c r="Q585" s="233"/>
      <c r="R585" s="233"/>
      <c r="S585" s="233"/>
      <c r="T585" s="234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5" t="s">
        <v>142</v>
      </c>
      <c r="AU585" s="235" t="s">
        <v>84</v>
      </c>
      <c r="AV585" s="13" t="s">
        <v>84</v>
      </c>
      <c r="AW585" s="13" t="s">
        <v>30</v>
      </c>
      <c r="AX585" s="13" t="s">
        <v>74</v>
      </c>
      <c r="AY585" s="235" t="s">
        <v>133</v>
      </c>
    </row>
    <row r="586" s="13" customFormat="1">
      <c r="A586" s="13"/>
      <c r="B586" s="225"/>
      <c r="C586" s="226"/>
      <c r="D586" s="227" t="s">
        <v>142</v>
      </c>
      <c r="E586" s="228" t="s">
        <v>1</v>
      </c>
      <c r="F586" s="229" t="s">
        <v>1511</v>
      </c>
      <c r="G586" s="226"/>
      <c r="H586" s="230">
        <v>43.158000000000001</v>
      </c>
      <c r="I586" s="226"/>
      <c r="J586" s="226"/>
      <c r="K586" s="226"/>
      <c r="L586" s="231"/>
      <c r="M586" s="232"/>
      <c r="N586" s="233"/>
      <c r="O586" s="233"/>
      <c r="P586" s="233"/>
      <c r="Q586" s="233"/>
      <c r="R586" s="233"/>
      <c r="S586" s="233"/>
      <c r="T586" s="234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35" t="s">
        <v>142</v>
      </c>
      <c r="AU586" s="235" t="s">
        <v>84</v>
      </c>
      <c r="AV586" s="13" t="s">
        <v>84</v>
      </c>
      <c r="AW586" s="13" t="s">
        <v>30</v>
      </c>
      <c r="AX586" s="13" t="s">
        <v>74</v>
      </c>
      <c r="AY586" s="235" t="s">
        <v>133</v>
      </c>
    </row>
    <row r="587" s="13" customFormat="1">
      <c r="A587" s="13"/>
      <c r="B587" s="225"/>
      <c r="C587" s="226"/>
      <c r="D587" s="227" t="s">
        <v>142</v>
      </c>
      <c r="E587" s="228" t="s">
        <v>1</v>
      </c>
      <c r="F587" s="229" t="s">
        <v>1512</v>
      </c>
      <c r="G587" s="226"/>
      <c r="H587" s="230">
        <v>29.280000000000001</v>
      </c>
      <c r="I587" s="226"/>
      <c r="J587" s="226"/>
      <c r="K587" s="226"/>
      <c r="L587" s="231"/>
      <c r="M587" s="232"/>
      <c r="N587" s="233"/>
      <c r="O587" s="233"/>
      <c r="P587" s="233"/>
      <c r="Q587" s="233"/>
      <c r="R587" s="233"/>
      <c r="S587" s="233"/>
      <c r="T587" s="23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5" t="s">
        <v>142</v>
      </c>
      <c r="AU587" s="235" t="s">
        <v>84</v>
      </c>
      <c r="AV587" s="13" t="s">
        <v>84</v>
      </c>
      <c r="AW587" s="13" t="s">
        <v>30</v>
      </c>
      <c r="AX587" s="13" t="s">
        <v>74</v>
      </c>
      <c r="AY587" s="235" t="s">
        <v>133</v>
      </c>
    </row>
    <row r="588" s="13" customFormat="1">
      <c r="A588" s="13"/>
      <c r="B588" s="225"/>
      <c r="C588" s="226"/>
      <c r="D588" s="227" t="s">
        <v>142</v>
      </c>
      <c r="E588" s="228" t="s">
        <v>1</v>
      </c>
      <c r="F588" s="229" t="s">
        <v>1513</v>
      </c>
      <c r="G588" s="226"/>
      <c r="H588" s="230">
        <v>76.405000000000001</v>
      </c>
      <c r="I588" s="226"/>
      <c r="J588" s="226"/>
      <c r="K588" s="226"/>
      <c r="L588" s="231"/>
      <c r="M588" s="232"/>
      <c r="N588" s="233"/>
      <c r="O588" s="233"/>
      <c r="P588" s="233"/>
      <c r="Q588" s="233"/>
      <c r="R588" s="233"/>
      <c r="S588" s="233"/>
      <c r="T588" s="23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5" t="s">
        <v>142</v>
      </c>
      <c r="AU588" s="235" t="s">
        <v>84</v>
      </c>
      <c r="AV588" s="13" t="s">
        <v>84</v>
      </c>
      <c r="AW588" s="13" t="s">
        <v>30</v>
      </c>
      <c r="AX588" s="13" t="s">
        <v>74</v>
      </c>
      <c r="AY588" s="235" t="s">
        <v>133</v>
      </c>
    </row>
    <row r="589" s="13" customFormat="1">
      <c r="A589" s="13"/>
      <c r="B589" s="225"/>
      <c r="C589" s="226"/>
      <c r="D589" s="227" t="s">
        <v>142</v>
      </c>
      <c r="E589" s="228" t="s">
        <v>1</v>
      </c>
      <c r="F589" s="229" t="s">
        <v>1514</v>
      </c>
      <c r="G589" s="226"/>
      <c r="H589" s="230">
        <v>20.129999999999999</v>
      </c>
      <c r="I589" s="226"/>
      <c r="J589" s="226"/>
      <c r="K589" s="226"/>
      <c r="L589" s="231"/>
      <c r="M589" s="232"/>
      <c r="N589" s="233"/>
      <c r="O589" s="233"/>
      <c r="P589" s="233"/>
      <c r="Q589" s="233"/>
      <c r="R589" s="233"/>
      <c r="S589" s="233"/>
      <c r="T589" s="234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5" t="s">
        <v>142</v>
      </c>
      <c r="AU589" s="235" t="s">
        <v>84</v>
      </c>
      <c r="AV589" s="13" t="s">
        <v>84</v>
      </c>
      <c r="AW589" s="13" t="s">
        <v>30</v>
      </c>
      <c r="AX589" s="13" t="s">
        <v>74</v>
      </c>
      <c r="AY589" s="235" t="s">
        <v>133</v>
      </c>
    </row>
    <row r="590" s="13" customFormat="1">
      <c r="A590" s="13"/>
      <c r="B590" s="225"/>
      <c r="C590" s="226"/>
      <c r="D590" s="227" t="s">
        <v>142</v>
      </c>
      <c r="E590" s="228" t="s">
        <v>1</v>
      </c>
      <c r="F590" s="229" t="s">
        <v>1515</v>
      </c>
      <c r="G590" s="226"/>
      <c r="H590" s="230">
        <v>20.434999999999999</v>
      </c>
      <c r="I590" s="226"/>
      <c r="J590" s="226"/>
      <c r="K590" s="226"/>
      <c r="L590" s="231"/>
      <c r="M590" s="232"/>
      <c r="N590" s="233"/>
      <c r="O590" s="233"/>
      <c r="P590" s="233"/>
      <c r="Q590" s="233"/>
      <c r="R590" s="233"/>
      <c r="S590" s="233"/>
      <c r="T590" s="234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35" t="s">
        <v>142</v>
      </c>
      <c r="AU590" s="235" t="s">
        <v>84</v>
      </c>
      <c r="AV590" s="13" t="s">
        <v>84</v>
      </c>
      <c r="AW590" s="13" t="s">
        <v>30</v>
      </c>
      <c r="AX590" s="13" t="s">
        <v>74</v>
      </c>
      <c r="AY590" s="235" t="s">
        <v>133</v>
      </c>
    </row>
    <row r="591" s="13" customFormat="1">
      <c r="A591" s="13"/>
      <c r="B591" s="225"/>
      <c r="C591" s="226"/>
      <c r="D591" s="227" t="s">
        <v>142</v>
      </c>
      <c r="E591" s="228" t="s">
        <v>1</v>
      </c>
      <c r="F591" s="229" t="s">
        <v>1516</v>
      </c>
      <c r="G591" s="226"/>
      <c r="H591" s="230">
        <v>54.594999999999999</v>
      </c>
      <c r="I591" s="226"/>
      <c r="J591" s="226"/>
      <c r="K591" s="226"/>
      <c r="L591" s="231"/>
      <c r="M591" s="232"/>
      <c r="N591" s="233"/>
      <c r="O591" s="233"/>
      <c r="P591" s="233"/>
      <c r="Q591" s="233"/>
      <c r="R591" s="233"/>
      <c r="S591" s="233"/>
      <c r="T591" s="234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5" t="s">
        <v>142</v>
      </c>
      <c r="AU591" s="235" t="s">
        <v>84</v>
      </c>
      <c r="AV591" s="13" t="s">
        <v>84</v>
      </c>
      <c r="AW591" s="13" t="s">
        <v>30</v>
      </c>
      <c r="AX591" s="13" t="s">
        <v>74</v>
      </c>
      <c r="AY591" s="235" t="s">
        <v>133</v>
      </c>
    </row>
    <row r="592" s="13" customFormat="1">
      <c r="A592" s="13"/>
      <c r="B592" s="225"/>
      <c r="C592" s="226"/>
      <c r="D592" s="227" t="s">
        <v>142</v>
      </c>
      <c r="E592" s="228" t="s">
        <v>1</v>
      </c>
      <c r="F592" s="229" t="s">
        <v>1517</v>
      </c>
      <c r="G592" s="226"/>
      <c r="H592" s="230">
        <v>56.883000000000003</v>
      </c>
      <c r="I592" s="226"/>
      <c r="J592" s="226"/>
      <c r="K592" s="226"/>
      <c r="L592" s="231"/>
      <c r="M592" s="232"/>
      <c r="N592" s="233"/>
      <c r="O592" s="233"/>
      <c r="P592" s="233"/>
      <c r="Q592" s="233"/>
      <c r="R592" s="233"/>
      <c r="S592" s="233"/>
      <c r="T592" s="234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5" t="s">
        <v>142</v>
      </c>
      <c r="AU592" s="235" t="s">
        <v>84</v>
      </c>
      <c r="AV592" s="13" t="s">
        <v>84</v>
      </c>
      <c r="AW592" s="13" t="s">
        <v>30</v>
      </c>
      <c r="AX592" s="13" t="s">
        <v>74</v>
      </c>
      <c r="AY592" s="235" t="s">
        <v>133</v>
      </c>
    </row>
    <row r="593" s="13" customFormat="1">
      <c r="A593" s="13"/>
      <c r="B593" s="225"/>
      <c r="C593" s="226"/>
      <c r="D593" s="227" t="s">
        <v>142</v>
      </c>
      <c r="E593" s="228" t="s">
        <v>1</v>
      </c>
      <c r="F593" s="229" t="s">
        <v>1518</v>
      </c>
      <c r="G593" s="226"/>
      <c r="H593" s="230">
        <v>30.5</v>
      </c>
      <c r="I593" s="226"/>
      <c r="J593" s="226"/>
      <c r="K593" s="226"/>
      <c r="L593" s="231"/>
      <c r="M593" s="232"/>
      <c r="N593" s="233"/>
      <c r="O593" s="233"/>
      <c r="P593" s="233"/>
      <c r="Q593" s="233"/>
      <c r="R593" s="233"/>
      <c r="S593" s="233"/>
      <c r="T593" s="234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5" t="s">
        <v>142</v>
      </c>
      <c r="AU593" s="235" t="s">
        <v>84</v>
      </c>
      <c r="AV593" s="13" t="s">
        <v>84</v>
      </c>
      <c r="AW593" s="13" t="s">
        <v>30</v>
      </c>
      <c r="AX593" s="13" t="s">
        <v>74</v>
      </c>
      <c r="AY593" s="235" t="s">
        <v>133</v>
      </c>
    </row>
    <row r="594" s="13" customFormat="1">
      <c r="A594" s="13"/>
      <c r="B594" s="225"/>
      <c r="C594" s="226"/>
      <c r="D594" s="227" t="s">
        <v>142</v>
      </c>
      <c r="E594" s="228" t="s">
        <v>1</v>
      </c>
      <c r="F594" s="229" t="s">
        <v>1519</v>
      </c>
      <c r="G594" s="226"/>
      <c r="H594" s="230">
        <v>112.08799999999999</v>
      </c>
      <c r="I594" s="226"/>
      <c r="J594" s="226"/>
      <c r="K594" s="226"/>
      <c r="L594" s="231"/>
      <c r="M594" s="232"/>
      <c r="N594" s="233"/>
      <c r="O594" s="233"/>
      <c r="P594" s="233"/>
      <c r="Q594" s="233"/>
      <c r="R594" s="233"/>
      <c r="S594" s="233"/>
      <c r="T594" s="23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5" t="s">
        <v>142</v>
      </c>
      <c r="AU594" s="235" t="s">
        <v>84</v>
      </c>
      <c r="AV594" s="13" t="s">
        <v>84</v>
      </c>
      <c r="AW594" s="13" t="s">
        <v>30</v>
      </c>
      <c r="AX594" s="13" t="s">
        <v>74</v>
      </c>
      <c r="AY594" s="235" t="s">
        <v>133</v>
      </c>
    </row>
    <row r="595" s="13" customFormat="1">
      <c r="A595" s="13"/>
      <c r="B595" s="225"/>
      <c r="C595" s="226"/>
      <c r="D595" s="227" t="s">
        <v>142</v>
      </c>
      <c r="E595" s="228" t="s">
        <v>1</v>
      </c>
      <c r="F595" s="229" t="s">
        <v>1520</v>
      </c>
      <c r="G595" s="226"/>
      <c r="H595" s="230">
        <v>90.890000000000001</v>
      </c>
      <c r="I595" s="226"/>
      <c r="J595" s="226"/>
      <c r="K595" s="226"/>
      <c r="L595" s="231"/>
      <c r="M595" s="232"/>
      <c r="N595" s="233"/>
      <c r="O595" s="233"/>
      <c r="P595" s="233"/>
      <c r="Q595" s="233"/>
      <c r="R595" s="233"/>
      <c r="S595" s="233"/>
      <c r="T595" s="234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5" t="s">
        <v>142</v>
      </c>
      <c r="AU595" s="235" t="s">
        <v>84</v>
      </c>
      <c r="AV595" s="13" t="s">
        <v>84</v>
      </c>
      <c r="AW595" s="13" t="s">
        <v>30</v>
      </c>
      <c r="AX595" s="13" t="s">
        <v>74</v>
      </c>
      <c r="AY595" s="235" t="s">
        <v>133</v>
      </c>
    </row>
    <row r="596" s="13" customFormat="1">
      <c r="A596" s="13"/>
      <c r="B596" s="225"/>
      <c r="C596" s="226"/>
      <c r="D596" s="227" t="s">
        <v>142</v>
      </c>
      <c r="E596" s="228" t="s">
        <v>1</v>
      </c>
      <c r="F596" s="229" t="s">
        <v>1521</v>
      </c>
      <c r="G596" s="226"/>
      <c r="H596" s="230">
        <v>23.789999999999999</v>
      </c>
      <c r="I596" s="226"/>
      <c r="J596" s="226"/>
      <c r="K596" s="226"/>
      <c r="L596" s="231"/>
      <c r="M596" s="232"/>
      <c r="N596" s="233"/>
      <c r="O596" s="233"/>
      <c r="P596" s="233"/>
      <c r="Q596" s="233"/>
      <c r="R596" s="233"/>
      <c r="S596" s="233"/>
      <c r="T596" s="23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5" t="s">
        <v>142</v>
      </c>
      <c r="AU596" s="235" t="s">
        <v>84</v>
      </c>
      <c r="AV596" s="13" t="s">
        <v>84</v>
      </c>
      <c r="AW596" s="13" t="s">
        <v>30</v>
      </c>
      <c r="AX596" s="13" t="s">
        <v>74</v>
      </c>
      <c r="AY596" s="235" t="s">
        <v>133</v>
      </c>
    </row>
    <row r="597" s="13" customFormat="1">
      <c r="A597" s="13"/>
      <c r="B597" s="225"/>
      <c r="C597" s="226"/>
      <c r="D597" s="227" t="s">
        <v>142</v>
      </c>
      <c r="E597" s="228" t="s">
        <v>1</v>
      </c>
      <c r="F597" s="229" t="s">
        <v>1522</v>
      </c>
      <c r="G597" s="226"/>
      <c r="H597" s="230">
        <v>23.789999999999999</v>
      </c>
      <c r="I597" s="226"/>
      <c r="J597" s="226"/>
      <c r="K597" s="226"/>
      <c r="L597" s="231"/>
      <c r="M597" s="232"/>
      <c r="N597" s="233"/>
      <c r="O597" s="233"/>
      <c r="P597" s="233"/>
      <c r="Q597" s="233"/>
      <c r="R597" s="233"/>
      <c r="S597" s="233"/>
      <c r="T597" s="23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5" t="s">
        <v>142</v>
      </c>
      <c r="AU597" s="235" t="s">
        <v>84</v>
      </c>
      <c r="AV597" s="13" t="s">
        <v>84</v>
      </c>
      <c r="AW597" s="13" t="s">
        <v>30</v>
      </c>
      <c r="AX597" s="13" t="s">
        <v>74</v>
      </c>
      <c r="AY597" s="235" t="s">
        <v>133</v>
      </c>
    </row>
    <row r="598" s="13" customFormat="1">
      <c r="A598" s="13"/>
      <c r="B598" s="225"/>
      <c r="C598" s="226"/>
      <c r="D598" s="227" t="s">
        <v>142</v>
      </c>
      <c r="E598" s="228" t="s">
        <v>1</v>
      </c>
      <c r="F598" s="229" t="s">
        <v>1523</v>
      </c>
      <c r="G598" s="226"/>
      <c r="H598" s="230">
        <v>49.409999999999997</v>
      </c>
      <c r="I598" s="226"/>
      <c r="J598" s="226"/>
      <c r="K598" s="226"/>
      <c r="L598" s="231"/>
      <c r="M598" s="232"/>
      <c r="N598" s="233"/>
      <c r="O598" s="233"/>
      <c r="P598" s="233"/>
      <c r="Q598" s="233"/>
      <c r="R598" s="233"/>
      <c r="S598" s="233"/>
      <c r="T598" s="23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5" t="s">
        <v>142</v>
      </c>
      <c r="AU598" s="235" t="s">
        <v>84</v>
      </c>
      <c r="AV598" s="13" t="s">
        <v>84</v>
      </c>
      <c r="AW598" s="13" t="s">
        <v>30</v>
      </c>
      <c r="AX598" s="13" t="s">
        <v>74</v>
      </c>
      <c r="AY598" s="235" t="s">
        <v>133</v>
      </c>
    </row>
    <row r="599" s="13" customFormat="1">
      <c r="A599" s="13"/>
      <c r="B599" s="225"/>
      <c r="C599" s="226"/>
      <c r="D599" s="227" t="s">
        <v>142</v>
      </c>
      <c r="E599" s="228" t="s">
        <v>1</v>
      </c>
      <c r="F599" s="229" t="s">
        <v>1524</v>
      </c>
      <c r="G599" s="226"/>
      <c r="H599" s="230">
        <v>53.68</v>
      </c>
      <c r="I599" s="226"/>
      <c r="J599" s="226"/>
      <c r="K599" s="226"/>
      <c r="L599" s="231"/>
      <c r="M599" s="232"/>
      <c r="N599" s="233"/>
      <c r="O599" s="233"/>
      <c r="P599" s="233"/>
      <c r="Q599" s="233"/>
      <c r="R599" s="233"/>
      <c r="S599" s="233"/>
      <c r="T599" s="23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5" t="s">
        <v>142</v>
      </c>
      <c r="AU599" s="235" t="s">
        <v>84</v>
      </c>
      <c r="AV599" s="13" t="s">
        <v>84</v>
      </c>
      <c r="AW599" s="13" t="s">
        <v>30</v>
      </c>
      <c r="AX599" s="13" t="s">
        <v>74</v>
      </c>
      <c r="AY599" s="235" t="s">
        <v>133</v>
      </c>
    </row>
    <row r="600" s="13" customFormat="1">
      <c r="A600" s="13"/>
      <c r="B600" s="225"/>
      <c r="C600" s="226"/>
      <c r="D600" s="227" t="s">
        <v>142</v>
      </c>
      <c r="E600" s="228" t="s">
        <v>1</v>
      </c>
      <c r="F600" s="229" t="s">
        <v>1068</v>
      </c>
      <c r="G600" s="226"/>
      <c r="H600" s="230">
        <v>0</v>
      </c>
      <c r="I600" s="226"/>
      <c r="J600" s="226"/>
      <c r="K600" s="226"/>
      <c r="L600" s="231"/>
      <c r="M600" s="232"/>
      <c r="N600" s="233"/>
      <c r="O600" s="233"/>
      <c r="P600" s="233"/>
      <c r="Q600" s="233"/>
      <c r="R600" s="233"/>
      <c r="S600" s="233"/>
      <c r="T600" s="234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5" t="s">
        <v>142</v>
      </c>
      <c r="AU600" s="235" t="s">
        <v>84</v>
      </c>
      <c r="AV600" s="13" t="s">
        <v>84</v>
      </c>
      <c r="AW600" s="13" t="s">
        <v>30</v>
      </c>
      <c r="AX600" s="13" t="s">
        <v>74</v>
      </c>
      <c r="AY600" s="235" t="s">
        <v>133</v>
      </c>
    </row>
    <row r="601" s="13" customFormat="1">
      <c r="A601" s="13"/>
      <c r="B601" s="225"/>
      <c r="C601" s="226"/>
      <c r="D601" s="227" t="s">
        <v>142</v>
      </c>
      <c r="E601" s="228" t="s">
        <v>1</v>
      </c>
      <c r="F601" s="229" t="s">
        <v>1069</v>
      </c>
      <c r="G601" s="226"/>
      <c r="H601" s="230">
        <v>0</v>
      </c>
      <c r="I601" s="226"/>
      <c r="J601" s="226"/>
      <c r="K601" s="226"/>
      <c r="L601" s="231"/>
      <c r="M601" s="232"/>
      <c r="N601" s="233"/>
      <c r="O601" s="233"/>
      <c r="P601" s="233"/>
      <c r="Q601" s="233"/>
      <c r="R601" s="233"/>
      <c r="S601" s="233"/>
      <c r="T601" s="23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5" t="s">
        <v>142</v>
      </c>
      <c r="AU601" s="235" t="s">
        <v>84</v>
      </c>
      <c r="AV601" s="13" t="s">
        <v>84</v>
      </c>
      <c r="AW601" s="13" t="s">
        <v>30</v>
      </c>
      <c r="AX601" s="13" t="s">
        <v>74</v>
      </c>
      <c r="AY601" s="235" t="s">
        <v>133</v>
      </c>
    </row>
    <row r="602" s="13" customFormat="1">
      <c r="A602" s="13"/>
      <c r="B602" s="225"/>
      <c r="C602" s="226"/>
      <c r="D602" s="227" t="s">
        <v>142</v>
      </c>
      <c r="E602" s="228" t="s">
        <v>1</v>
      </c>
      <c r="F602" s="229" t="s">
        <v>1525</v>
      </c>
      <c r="G602" s="226"/>
      <c r="H602" s="230">
        <v>15.859999999999999</v>
      </c>
      <c r="I602" s="226"/>
      <c r="J602" s="226"/>
      <c r="K602" s="226"/>
      <c r="L602" s="231"/>
      <c r="M602" s="232"/>
      <c r="N602" s="233"/>
      <c r="O602" s="233"/>
      <c r="P602" s="233"/>
      <c r="Q602" s="233"/>
      <c r="R602" s="233"/>
      <c r="S602" s="233"/>
      <c r="T602" s="234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5" t="s">
        <v>142</v>
      </c>
      <c r="AU602" s="235" t="s">
        <v>84</v>
      </c>
      <c r="AV602" s="13" t="s">
        <v>84</v>
      </c>
      <c r="AW602" s="13" t="s">
        <v>30</v>
      </c>
      <c r="AX602" s="13" t="s">
        <v>74</v>
      </c>
      <c r="AY602" s="235" t="s">
        <v>133</v>
      </c>
    </row>
    <row r="603" s="13" customFormat="1">
      <c r="A603" s="13"/>
      <c r="B603" s="225"/>
      <c r="C603" s="226"/>
      <c r="D603" s="227" t="s">
        <v>142</v>
      </c>
      <c r="E603" s="228" t="s">
        <v>1</v>
      </c>
      <c r="F603" s="229" t="s">
        <v>1526</v>
      </c>
      <c r="G603" s="226"/>
      <c r="H603" s="230">
        <v>41.174999999999997</v>
      </c>
      <c r="I603" s="226"/>
      <c r="J603" s="226"/>
      <c r="K603" s="226"/>
      <c r="L603" s="231"/>
      <c r="M603" s="232"/>
      <c r="N603" s="233"/>
      <c r="O603" s="233"/>
      <c r="P603" s="233"/>
      <c r="Q603" s="233"/>
      <c r="R603" s="233"/>
      <c r="S603" s="233"/>
      <c r="T603" s="23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5" t="s">
        <v>142</v>
      </c>
      <c r="AU603" s="235" t="s">
        <v>84</v>
      </c>
      <c r="AV603" s="13" t="s">
        <v>84</v>
      </c>
      <c r="AW603" s="13" t="s">
        <v>30</v>
      </c>
      <c r="AX603" s="13" t="s">
        <v>74</v>
      </c>
      <c r="AY603" s="235" t="s">
        <v>133</v>
      </c>
    </row>
    <row r="604" s="13" customFormat="1">
      <c r="A604" s="13"/>
      <c r="B604" s="225"/>
      <c r="C604" s="226"/>
      <c r="D604" s="227" t="s">
        <v>142</v>
      </c>
      <c r="E604" s="228" t="s">
        <v>1</v>
      </c>
      <c r="F604" s="229" t="s">
        <v>1527</v>
      </c>
      <c r="G604" s="226"/>
      <c r="H604" s="230">
        <v>30.195</v>
      </c>
      <c r="I604" s="226"/>
      <c r="J604" s="226"/>
      <c r="K604" s="226"/>
      <c r="L604" s="231"/>
      <c r="M604" s="232"/>
      <c r="N604" s="233"/>
      <c r="O604" s="233"/>
      <c r="P604" s="233"/>
      <c r="Q604" s="233"/>
      <c r="R604" s="233"/>
      <c r="S604" s="233"/>
      <c r="T604" s="23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5" t="s">
        <v>142</v>
      </c>
      <c r="AU604" s="235" t="s">
        <v>84</v>
      </c>
      <c r="AV604" s="13" t="s">
        <v>84</v>
      </c>
      <c r="AW604" s="13" t="s">
        <v>30</v>
      </c>
      <c r="AX604" s="13" t="s">
        <v>74</v>
      </c>
      <c r="AY604" s="235" t="s">
        <v>133</v>
      </c>
    </row>
    <row r="605" s="13" customFormat="1">
      <c r="A605" s="13"/>
      <c r="B605" s="225"/>
      <c r="C605" s="226"/>
      <c r="D605" s="227" t="s">
        <v>142</v>
      </c>
      <c r="E605" s="228" t="s">
        <v>1</v>
      </c>
      <c r="F605" s="229" t="s">
        <v>1528</v>
      </c>
      <c r="G605" s="226"/>
      <c r="H605" s="230">
        <v>32.024999999999999</v>
      </c>
      <c r="I605" s="226"/>
      <c r="J605" s="226"/>
      <c r="K605" s="226"/>
      <c r="L605" s="231"/>
      <c r="M605" s="232"/>
      <c r="N605" s="233"/>
      <c r="O605" s="233"/>
      <c r="P605" s="233"/>
      <c r="Q605" s="233"/>
      <c r="R605" s="233"/>
      <c r="S605" s="233"/>
      <c r="T605" s="234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5" t="s">
        <v>142</v>
      </c>
      <c r="AU605" s="235" t="s">
        <v>84</v>
      </c>
      <c r="AV605" s="13" t="s">
        <v>84</v>
      </c>
      <c r="AW605" s="13" t="s">
        <v>30</v>
      </c>
      <c r="AX605" s="13" t="s">
        <v>74</v>
      </c>
      <c r="AY605" s="235" t="s">
        <v>133</v>
      </c>
    </row>
    <row r="606" s="13" customFormat="1">
      <c r="A606" s="13"/>
      <c r="B606" s="225"/>
      <c r="C606" s="226"/>
      <c r="D606" s="227" t="s">
        <v>142</v>
      </c>
      <c r="E606" s="228" t="s">
        <v>1</v>
      </c>
      <c r="F606" s="229" t="s">
        <v>1529</v>
      </c>
      <c r="G606" s="226"/>
      <c r="H606" s="230">
        <v>32.939999999999998</v>
      </c>
      <c r="I606" s="226"/>
      <c r="J606" s="226"/>
      <c r="K606" s="226"/>
      <c r="L606" s="231"/>
      <c r="M606" s="232"/>
      <c r="N606" s="233"/>
      <c r="O606" s="233"/>
      <c r="P606" s="233"/>
      <c r="Q606" s="233"/>
      <c r="R606" s="233"/>
      <c r="S606" s="233"/>
      <c r="T606" s="234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5" t="s">
        <v>142</v>
      </c>
      <c r="AU606" s="235" t="s">
        <v>84</v>
      </c>
      <c r="AV606" s="13" t="s">
        <v>84</v>
      </c>
      <c r="AW606" s="13" t="s">
        <v>30</v>
      </c>
      <c r="AX606" s="13" t="s">
        <v>74</v>
      </c>
      <c r="AY606" s="235" t="s">
        <v>133</v>
      </c>
    </row>
    <row r="607" s="13" customFormat="1">
      <c r="A607" s="13"/>
      <c r="B607" s="225"/>
      <c r="C607" s="226"/>
      <c r="D607" s="227" t="s">
        <v>142</v>
      </c>
      <c r="E607" s="228" t="s">
        <v>1</v>
      </c>
      <c r="F607" s="229" t="s">
        <v>1530</v>
      </c>
      <c r="G607" s="226"/>
      <c r="H607" s="230">
        <v>40.140000000000001</v>
      </c>
      <c r="I607" s="226"/>
      <c r="J607" s="226"/>
      <c r="K607" s="226"/>
      <c r="L607" s="231"/>
      <c r="M607" s="232"/>
      <c r="N607" s="233"/>
      <c r="O607" s="233"/>
      <c r="P607" s="233"/>
      <c r="Q607" s="233"/>
      <c r="R607" s="233"/>
      <c r="S607" s="233"/>
      <c r="T607" s="23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5" t="s">
        <v>142</v>
      </c>
      <c r="AU607" s="235" t="s">
        <v>84</v>
      </c>
      <c r="AV607" s="13" t="s">
        <v>84</v>
      </c>
      <c r="AW607" s="13" t="s">
        <v>30</v>
      </c>
      <c r="AX607" s="13" t="s">
        <v>74</v>
      </c>
      <c r="AY607" s="235" t="s">
        <v>133</v>
      </c>
    </row>
    <row r="608" s="13" customFormat="1">
      <c r="A608" s="13"/>
      <c r="B608" s="225"/>
      <c r="C608" s="226"/>
      <c r="D608" s="227" t="s">
        <v>142</v>
      </c>
      <c r="E608" s="228" t="s">
        <v>1</v>
      </c>
      <c r="F608" s="229" t="s">
        <v>1531</v>
      </c>
      <c r="G608" s="226"/>
      <c r="H608" s="230">
        <v>29.280000000000001</v>
      </c>
      <c r="I608" s="226"/>
      <c r="J608" s="226"/>
      <c r="K608" s="226"/>
      <c r="L608" s="231"/>
      <c r="M608" s="232"/>
      <c r="N608" s="233"/>
      <c r="O608" s="233"/>
      <c r="P608" s="233"/>
      <c r="Q608" s="233"/>
      <c r="R608" s="233"/>
      <c r="S608" s="233"/>
      <c r="T608" s="23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5" t="s">
        <v>142</v>
      </c>
      <c r="AU608" s="235" t="s">
        <v>84</v>
      </c>
      <c r="AV608" s="13" t="s">
        <v>84</v>
      </c>
      <c r="AW608" s="13" t="s">
        <v>30</v>
      </c>
      <c r="AX608" s="13" t="s">
        <v>74</v>
      </c>
      <c r="AY608" s="235" t="s">
        <v>133</v>
      </c>
    </row>
    <row r="609" s="13" customFormat="1">
      <c r="A609" s="13"/>
      <c r="B609" s="225"/>
      <c r="C609" s="226"/>
      <c r="D609" s="227" t="s">
        <v>142</v>
      </c>
      <c r="E609" s="228" t="s">
        <v>1</v>
      </c>
      <c r="F609" s="229" t="s">
        <v>1532</v>
      </c>
      <c r="G609" s="226"/>
      <c r="H609" s="230">
        <v>20.434999999999999</v>
      </c>
      <c r="I609" s="226"/>
      <c r="J609" s="226"/>
      <c r="K609" s="226"/>
      <c r="L609" s="231"/>
      <c r="M609" s="232"/>
      <c r="N609" s="233"/>
      <c r="O609" s="233"/>
      <c r="P609" s="233"/>
      <c r="Q609" s="233"/>
      <c r="R609" s="233"/>
      <c r="S609" s="233"/>
      <c r="T609" s="234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5" t="s">
        <v>142</v>
      </c>
      <c r="AU609" s="235" t="s">
        <v>84</v>
      </c>
      <c r="AV609" s="13" t="s">
        <v>84</v>
      </c>
      <c r="AW609" s="13" t="s">
        <v>30</v>
      </c>
      <c r="AX609" s="13" t="s">
        <v>74</v>
      </c>
      <c r="AY609" s="235" t="s">
        <v>133</v>
      </c>
    </row>
    <row r="610" s="13" customFormat="1">
      <c r="A610" s="13"/>
      <c r="B610" s="225"/>
      <c r="C610" s="226"/>
      <c r="D610" s="227" t="s">
        <v>142</v>
      </c>
      <c r="E610" s="228" t="s">
        <v>1</v>
      </c>
      <c r="F610" s="229" t="s">
        <v>1533</v>
      </c>
      <c r="G610" s="226"/>
      <c r="H610" s="230">
        <v>25.315000000000001</v>
      </c>
      <c r="I610" s="226"/>
      <c r="J610" s="226"/>
      <c r="K610" s="226"/>
      <c r="L610" s="231"/>
      <c r="M610" s="232"/>
      <c r="N610" s="233"/>
      <c r="O610" s="233"/>
      <c r="P610" s="233"/>
      <c r="Q610" s="233"/>
      <c r="R610" s="233"/>
      <c r="S610" s="233"/>
      <c r="T610" s="234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5" t="s">
        <v>142</v>
      </c>
      <c r="AU610" s="235" t="s">
        <v>84</v>
      </c>
      <c r="AV610" s="13" t="s">
        <v>84</v>
      </c>
      <c r="AW610" s="13" t="s">
        <v>30</v>
      </c>
      <c r="AX610" s="13" t="s">
        <v>74</v>
      </c>
      <c r="AY610" s="235" t="s">
        <v>133</v>
      </c>
    </row>
    <row r="611" s="13" customFormat="1">
      <c r="A611" s="13"/>
      <c r="B611" s="225"/>
      <c r="C611" s="226"/>
      <c r="D611" s="227" t="s">
        <v>142</v>
      </c>
      <c r="E611" s="228" t="s">
        <v>1</v>
      </c>
      <c r="F611" s="229" t="s">
        <v>1534</v>
      </c>
      <c r="G611" s="226"/>
      <c r="H611" s="230">
        <v>74.420000000000002</v>
      </c>
      <c r="I611" s="226"/>
      <c r="J611" s="226"/>
      <c r="K611" s="226"/>
      <c r="L611" s="231"/>
      <c r="M611" s="232"/>
      <c r="N611" s="233"/>
      <c r="O611" s="233"/>
      <c r="P611" s="233"/>
      <c r="Q611" s="233"/>
      <c r="R611" s="233"/>
      <c r="S611" s="233"/>
      <c r="T611" s="234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35" t="s">
        <v>142</v>
      </c>
      <c r="AU611" s="235" t="s">
        <v>84</v>
      </c>
      <c r="AV611" s="13" t="s">
        <v>84</v>
      </c>
      <c r="AW611" s="13" t="s">
        <v>30</v>
      </c>
      <c r="AX611" s="13" t="s">
        <v>74</v>
      </c>
      <c r="AY611" s="235" t="s">
        <v>133</v>
      </c>
    </row>
    <row r="612" s="13" customFormat="1">
      <c r="A612" s="13"/>
      <c r="B612" s="225"/>
      <c r="C612" s="226"/>
      <c r="D612" s="227" t="s">
        <v>142</v>
      </c>
      <c r="E612" s="228" t="s">
        <v>1</v>
      </c>
      <c r="F612" s="229" t="s">
        <v>1535</v>
      </c>
      <c r="G612" s="226"/>
      <c r="H612" s="230">
        <v>29.280000000000001</v>
      </c>
      <c r="I612" s="226"/>
      <c r="J612" s="226"/>
      <c r="K612" s="226"/>
      <c r="L612" s="231"/>
      <c r="M612" s="232"/>
      <c r="N612" s="233"/>
      <c r="O612" s="233"/>
      <c r="P612" s="233"/>
      <c r="Q612" s="233"/>
      <c r="R612" s="233"/>
      <c r="S612" s="233"/>
      <c r="T612" s="234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5" t="s">
        <v>142</v>
      </c>
      <c r="AU612" s="235" t="s">
        <v>84</v>
      </c>
      <c r="AV612" s="13" t="s">
        <v>84</v>
      </c>
      <c r="AW612" s="13" t="s">
        <v>30</v>
      </c>
      <c r="AX612" s="13" t="s">
        <v>74</v>
      </c>
      <c r="AY612" s="235" t="s">
        <v>133</v>
      </c>
    </row>
    <row r="613" s="13" customFormat="1">
      <c r="A613" s="13"/>
      <c r="B613" s="225"/>
      <c r="C613" s="226"/>
      <c r="D613" s="227" t="s">
        <v>142</v>
      </c>
      <c r="E613" s="228" t="s">
        <v>1</v>
      </c>
      <c r="F613" s="229" t="s">
        <v>1536</v>
      </c>
      <c r="G613" s="226"/>
      <c r="H613" s="230">
        <v>29.890000000000001</v>
      </c>
      <c r="I613" s="226"/>
      <c r="J613" s="226"/>
      <c r="K613" s="226"/>
      <c r="L613" s="231"/>
      <c r="M613" s="232"/>
      <c r="N613" s="233"/>
      <c r="O613" s="233"/>
      <c r="P613" s="233"/>
      <c r="Q613" s="233"/>
      <c r="R613" s="233"/>
      <c r="S613" s="233"/>
      <c r="T613" s="23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5" t="s">
        <v>142</v>
      </c>
      <c r="AU613" s="235" t="s">
        <v>84</v>
      </c>
      <c r="AV613" s="13" t="s">
        <v>84</v>
      </c>
      <c r="AW613" s="13" t="s">
        <v>30</v>
      </c>
      <c r="AX613" s="13" t="s">
        <v>74</v>
      </c>
      <c r="AY613" s="235" t="s">
        <v>133</v>
      </c>
    </row>
    <row r="614" s="13" customFormat="1">
      <c r="A614" s="13"/>
      <c r="B614" s="225"/>
      <c r="C614" s="226"/>
      <c r="D614" s="227" t="s">
        <v>142</v>
      </c>
      <c r="E614" s="228" t="s">
        <v>1</v>
      </c>
      <c r="F614" s="229" t="s">
        <v>1537</v>
      </c>
      <c r="G614" s="226"/>
      <c r="H614" s="230">
        <v>32.947000000000003</v>
      </c>
      <c r="I614" s="226"/>
      <c r="J614" s="226"/>
      <c r="K614" s="226"/>
      <c r="L614" s="231"/>
      <c r="M614" s="232"/>
      <c r="N614" s="233"/>
      <c r="O614" s="233"/>
      <c r="P614" s="233"/>
      <c r="Q614" s="233"/>
      <c r="R614" s="233"/>
      <c r="S614" s="233"/>
      <c r="T614" s="23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5" t="s">
        <v>142</v>
      </c>
      <c r="AU614" s="235" t="s">
        <v>84</v>
      </c>
      <c r="AV614" s="13" t="s">
        <v>84</v>
      </c>
      <c r="AW614" s="13" t="s">
        <v>30</v>
      </c>
      <c r="AX614" s="13" t="s">
        <v>74</v>
      </c>
      <c r="AY614" s="235" t="s">
        <v>133</v>
      </c>
    </row>
    <row r="615" s="13" customFormat="1">
      <c r="A615" s="13"/>
      <c r="B615" s="225"/>
      <c r="C615" s="226"/>
      <c r="D615" s="227" t="s">
        <v>142</v>
      </c>
      <c r="E615" s="228" t="s">
        <v>1</v>
      </c>
      <c r="F615" s="229" t="s">
        <v>1082</v>
      </c>
      <c r="G615" s="226"/>
      <c r="H615" s="230">
        <v>-32.759999999999998</v>
      </c>
      <c r="I615" s="226"/>
      <c r="J615" s="226"/>
      <c r="K615" s="226"/>
      <c r="L615" s="231"/>
      <c r="M615" s="232"/>
      <c r="N615" s="233"/>
      <c r="O615" s="233"/>
      <c r="P615" s="233"/>
      <c r="Q615" s="233"/>
      <c r="R615" s="233"/>
      <c r="S615" s="233"/>
      <c r="T615" s="23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5" t="s">
        <v>142</v>
      </c>
      <c r="AU615" s="235" t="s">
        <v>84</v>
      </c>
      <c r="AV615" s="13" t="s">
        <v>84</v>
      </c>
      <c r="AW615" s="13" t="s">
        <v>30</v>
      </c>
      <c r="AX615" s="13" t="s">
        <v>74</v>
      </c>
      <c r="AY615" s="235" t="s">
        <v>133</v>
      </c>
    </row>
    <row r="616" s="13" customFormat="1">
      <c r="A616" s="13"/>
      <c r="B616" s="225"/>
      <c r="C616" s="226"/>
      <c r="D616" s="227" t="s">
        <v>142</v>
      </c>
      <c r="E616" s="228" t="s">
        <v>1</v>
      </c>
      <c r="F616" s="229" t="s">
        <v>1083</v>
      </c>
      <c r="G616" s="226"/>
      <c r="H616" s="230">
        <v>-204.87700000000001</v>
      </c>
      <c r="I616" s="226"/>
      <c r="J616" s="226"/>
      <c r="K616" s="226"/>
      <c r="L616" s="231"/>
      <c r="M616" s="232"/>
      <c r="N616" s="233"/>
      <c r="O616" s="233"/>
      <c r="P616" s="233"/>
      <c r="Q616" s="233"/>
      <c r="R616" s="233"/>
      <c r="S616" s="233"/>
      <c r="T616" s="234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5" t="s">
        <v>142</v>
      </c>
      <c r="AU616" s="235" t="s">
        <v>84</v>
      </c>
      <c r="AV616" s="13" t="s">
        <v>84</v>
      </c>
      <c r="AW616" s="13" t="s">
        <v>30</v>
      </c>
      <c r="AX616" s="13" t="s">
        <v>74</v>
      </c>
      <c r="AY616" s="235" t="s">
        <v>133</v>
      </c>
    </row>
    <row r="617" s="14" customFormat="1">
      <c r="A617" s="14"/>
      <c r="B617" s="236"/>
      <c r="C617" s="237"/>
      <c r="D617" s="227" t="s">
        <v>142</v>
      </c>
      <c r="E617" s="238" t="s">
        <v>1</v>
      </c>
      <c r="F617" s="239" t="s">
        <v>145</v>
      </c>
      <c r="G617" s="237"/>
      <c r="H617" s="240">
        <v>1531.4760000000003</v>
      </c>
      <c r="I617" s="237"/>
      <c r="J617" s="237"/>
      <c r="K617" s="237"/>
      <c r="L617" s="241"/>
      <c r="M617" s="242"/>
      <c r="N617" s="243"/>
      <c r="O617" s="243"/>
      <c r="P617" s="243"/>
      <c r="Q617" s="243"/>
      <c r="R617" s="243"/>
      <c r="S617" s="243"/>
      <c r="T617" s="24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45" t="s">
        <v>142</v>
      </c>
      <c r="AU617" s="245" t="s">
        <v>84</v>
      </c>
      <c r="AV617" s="14" t="s">
        <v>140</v>
      </c>
      <c r="AW617" s="14" t="s">
        <v>30</v>
      </c>
      <c r="AX617" s="14" t="s">
        <v>82</v>
      </c>
      <c r="AY617" s="245" t="s">
        <v>133</v>
      </c>
    </row>
    <row r="618" s="2" customFormat="1" ht="16.5" customHeight="1">
      <c r="A618" s="33"/>
      <c r="B618" s="34"/>
      <c r="C618" s="212" t="s">
        <v>1538</v>
      </c>
      <c r="D618" s="212" t="s">
        <v>136</v>
      </c>
      <c r="E618" s="213" t="s">
        <v>665</v>
      </c>
      <c r="F618" s="214" t="s">
        <v>666</v>
      </c>
      <c r="G618" s="215" t="s">
        <v>139</v>
      </c>
      <c r="H618" s="216">
        <v>418.89999999999998</v>
      </c>
      <c r="I618" s="217">
        <v>6.7999999999999998</v>
      </c>
      <c r="J618" s="217">
        <f>ROUND(I618*H618,2)</f>
        <v>2848.52</v>
      </c>
      <c r="K618" s="218"/>
      <c r="L618" s="39"/>
      <c r="M618" s="219" t="s">
        <v>1</v>
      </c>
      <c r="N618" s="220" t="s">
        <v>39</v>
      </c>
      <c r="O618" s="221">
        <v>0.012</v>
      </c>
      <c r="P618" s="221">
        <f>O618*H618</f>
        <v>5.0267999999999997</v>
      </c>
      <c r="Q618" s="221">
        <v>0</v>
      </c>
      <c r="R618" s="221">
        <f>Q618*H618</f>
        <v>0</v>
      </c>
      <c r="S618" s="221">
        <v>0</v>
      </c>
      <c r="T618" s="222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223" t="s">
        <v>239</v>
      </c>
      <c r="AT618" s="223" t="s">
        <v>136</v>
      </c>
      <c r="AU618" s="223" t="s">
        <v>84</v>
      </c>
      <c r="AY618" s="18" t="s">
        <v>133</v>
      </c>
      <c r="BE618" s="224">
        <f>IF(N618="základní",J618,0)</f>
        <v>2848.52</v>
      </c>
      <c r="BF618" s="224">
        <f>IF(N618="snížená",J618,0)</f>
        <v>0</v>
      </c>
      <c r="BG618" s="224">
        <f>IF(N618="zákl. přenesená",J618,0)</f>
        <v>0</v>
      </c>
      <c r="BH618" s="224">
        <f>IF(N618="sníž. přenesená",J618,0)</f>
        <v>0</v>
      </c>
      <c r="BI618" s="224">
        <f>IF(N618="nulová",J618,0)</f>
        <v>0</v>
      </c>
      <c r="BJ618" s="18" t="s">
        <v>82</v>
      </c>
      <c r="BK618" s="224">
        <f>ROUND(I618*H618,2)</f>
        <v>2848.52</v>
      </c>
      <c r="BL618" s="18" t="s">
        <v>239</v>
      </c>
      <c r="BM618" s="223" t="s">
        <v>1539</v>
      </c>
    </row>
    <row r="619" s="13" customFormat="1">
      <c r="A619" s="13"/>
      <c r="B619" s="225"/>
      <c r="C619" s="226"/>
      <c r="D619" s="227" t="s">
        <v>142</v>
      </c>
      <c r="E619" s="228" t="s">
        <v>1</v>
      </c>
      <c r="F619" s="229" t="s">
        <v>1540</v>
      </c>
      <c r="G619" s="226"/>
      <c r="H619" s="230">
        <v>418.89999999999998</v>
      </c>
      <c r="I619" s="226"/>
      <c r="J619" s="226"/>
      <c r="K619" s="226"/>
      <c r="L619" s="231"/>
      <c r="M619" s="232"/>
      <c r="N619" s="233"/>
      <c r="O619" s="233"/>
      <c r="P619" s="233"/>
      <c r="Q619" s="233"/>
      <c r="R619" s="233"/>
      <c r="S619" s="233"/>
      <c r="T619" s="23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5" t="s">
        <v>142</v>
      </c>
      <c r="AU619" s="235" t="s">
        <v>84</v>
      </c>
      <c r="AV619" s="13" t="s">
        <v>84</v>
      </c>
      <c r="AW619" s="13" t="s">
        <v>30</v>
      </c>
      <c r="AX619" s="13" t="s">
        <v>74</v>
      </c>
      <c r="AY619" s="235" t="s">
        <v>133</v>
      </c>
    </row>
    <row r="620" s="14" customFormat="1">
      <c r="A620" s="14"/>
      <c r="B620" s="236"/>
      <c r="C620" s="237"/>
      <c r="D620" s="227" t="s">
        <v>142</v>
      </c>
      <c r="E620" s="238" t="s">
        <v>1</v>
      </c>
      <c r="F620" s="239" t="s">
        <v>145</v>
      </c>
      <c r="G620" s="237"/>
      <c r="H620" s="240">
        <v>418.89999999999998</v>
      </c>
      <c r="I620" s="237"/>
      <c r="J620" s="237"/>
      <c r="K620" s="237"/>
      <c r="L620" s="241"/>
      <c r="M620" s="242"/>
      <c r="N620" s="243"/>
      <c r="O620" s="243"/>
      <c r="P620" s="243"/>
      <c r="Q620" s="243"/>
      <c r="R620" s="243"/>
      <c r="S620" s="243"/>
      <c r="T620" s="24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5" t="s">
        <v>142</v>
      </c>
      <c r="AU620" s="245" t="s">
        <v>84</v>
      </c>
      <c r="AV620" s="14" t="s">
        <v>140</v>
      </c>
      <c r="AW620" s="14" t="s">
        <v>30</v>
      </c>
      <c r="AX620" s="14" t="s">
        <v>82</v>
      </c>
      <c r="AY620" s="245" t="s">
        <v>133</v>
      </c>
    </row>
    <row r="621" s="2" customFormat="1" ht="16.5" customHeight="1">
      <c r="A621" s="33"/>
      <c r="B621" s="34"/>
      <c r="C621" s="255" t="s">
        <v>1541</v>
      </c>
      <c r="D621" s="255" t="s">
        <v>363</v>
      </c>
      <c r="E621" s="256" t="s">
        <v>669</v>
      </c>
      <c r="F621" s="257" t="s">
        <v>670</v>
      </c>
      <c r="G621" s="258" t="s">
        <v>139</v>
      </c>
      <c r="H621" s="259">
        <v>439.84500000000003</v>
      </c>
      <c r="I621" s="260">
        <v>1.71</v>
      </c>
      <c r="J621" s="260">
        <f>ROUND(I621*H621,2)</f>
        <v>752.13</v>
      </c>
      <c r="K621" s="261"/>
      <c r="L621" s="262"/>
      <c r="M621" s="263" t="s">
        <v>1</v>
      </c>
      <c r="N621" s="264" t="s">
        <v>39</v>
      </c>
      <c r="O621" s="221">
        <v>0</v>
      </c>
      <c r="P621" s="221">
        <f>O621*H621</f>
        <v>0</v>
      </c>
      <c r="Q621" s="221">
        <v>1.0000000000000001E-05</v>
      </c>
      <c r="R621" s="221">
        <f>Q621*H621</f>
        <v>0.0043984500000000008</v>
      </c>
      <c r="S621" s="221">
        <v>0</v>
      </c>
      <c r="T621" s="222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223" t="s">
        <v>328</v>
      </c>
      <c r="AT621" s="223" t="s">
        <v>363</v>
      </c>
      <c r="AU621" s="223" t="s">
        <v>84</v>
      </c>
      <c r="AY621" s="18" t="s">
        <v>133</v>
      </c>
      <c r="BE621" s="224">
        <f>IF(N621="základní",J621,0)</f>
        <v>752.13</v>
      </c>
      <c r="BF621" s="224">
        <f>IF(N621="snížená",J621,0)</f>
        <v>0</v>
      </c>
      <c r="BG621" s="224">
        <f>IF(N621="zákl. přenesená",J621,0)</f>
        <v>0</v>
      </c>
      <c r="BH621" s="224">
        <f>IF(N621="sníž. přenesená",J621,0)</f>
        <v>0</v>
      </c>
      <c r="BI621" s="224">
        <f>IF(N621="nulová",J621,0)</f>
        <v>0</v>
      </c>
      <c r="BJ621" s="18" t="s">
        <v>82</v>
      </c>
      <c r="BK621" s="224">
        <f>ROUND(I621*H621,2)</f>
        <v>752.13</v>
      </c>
      <c r="BL621" s="18" t="s">
        <v>239</v>
      </c>
      <c r="BM621" s="223" t="s">
        <v>1542</v>
      </c>
    </row>
    <row r="622" s="13" customFormat="1">
      <c r="A622" s="13"/>
      <c r="B622" s="225"/>
      <c r="C622" s="226"/>
      <c r="D622" s="227" t="s">
        <v>142</v>
      </c>
      <c r="E622" s="226"/>
      <c r="F622" s="229" t="s">
        <v>1543</v>
      </c>
      <c r="G622" s="226"/>
      <c r="H622" s="230">
        <v>439.84500000000003</v>
      </c>
      <c r="I622" s="226"/>
      <c r="J622" s="226"/>
      <c r="K622" s="226"/>
      <c r="L622" s="231"/>
      <c r="M622" s="232"/>
      <c r="N622" s="233"/>
      <c r="O622" s="233"/>
      <c r="P622" s="233"/>
      <c r="Q622" s="233"/>
      <c r="R622" s="233"/>
      <c r="S622" s="233"/>
      <c r="T622" s="234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5" t="s">
        <v>142</v>
      </c>
      <c r="AU622" s="235" t="s">
        <v>84</v>
      </c>
      <c r="AV622" s="13" t="s">
        <v>84</v>
      </c>
      <c r="AW622" s="13" t="s">
        <v>4</v>
      </c>
      <c r="AX622" s="13" t="s">
        <v>82</v>
      </c>
      <c r="AY622" s="235" t="s">
        <v>133</v>
      </c>
    </row>
    <row r="623" s="2" customFormat="1" ht="21.75" customHeight="1">
      <c r="A623" s="33"/>
      <c r="B623" s="34"/>
      <c r="C623" s="212" t="s">
        <v>1544</v>
      </c>
      <c r="D623" s="212" t="s">
        <v>136</v>
      </c>
      <c r="E623" s="213" t="s">
        <v>674</v>
      </c>
      <c r="F623" s="214" t="s">
        <v>675</v>
      </c>
      <c r="G623" s="215" t="s">
        <v>139</v>
      </c>
      <c r="H623" s="216">
        <v>32.759999999999998</v>
      </c>
      <c r="I623" s="217">
        <v>9.0600000000000005</v>
      </c>
      <c r="J623" s="217">
        <f>ROUND(I623*H623,2)</f>
        <v>296.81</v>
      </c>
      <c r="K623" s="218"/>
      <c r="L623" s="39"/>
      <c r="M623" s="219" t="s">
        <v>1</v>
      </c>
      <c r="N623" s="220" t="s">
        <v>39</v>
      </c>
      <c r="O623" s="221">
        <v>0.016</v>
      </c>
      <c r="P623" s="221">
        <f>O623*H623</f>
        <v>0.52415999999999996</v>
      </c>
      <c r="Q623" s="221">
        <v>0</v>
      </c>
      <c r="R623" s="221">
        <f>Q623*H623</f>
        <v>0</v>
      </c>
      <c r="S623" s="221">
        <v>0</v>
      </c>
      <c r="T623" s="222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223" t="s">
        <v>239</v>
      </c>
      <c r="AT623" s="223" t="s">
        <v>136</v>
      </c>
      <c r="AU623" s="223" t="s">
        <v>84</v>
      </c>
      <c r="AY623" s="18" t="s">
        <v>133</v>
      </c>
      <c r="BE623" s="224">
        <f>IF(N623="základní",J623,0)</f>
        <v>296.81</v>
      </c>
      <c r="BF623" s="224">
        <f>IF(N623="snížená",J623,0)</f>
        <v>0</v>
      </c>
      <c r="BG623" s="224">
        <f>IF(N623="zákl. přenesená",J623,0)</f>
        <v>0</v>
      </c>
      <c r="BH623" s="224">
        <f>IF(N623="sníž. přenesená",J623,0)</f>
        <v>0</v>
      </c>
      <c r="BI623" s="224">
        <f>IF(N623="nulová",J623,0)</f>
        <v>0</v>
      </c>
      <c r="BJ623" s="18" t="s">
        <v>82</v>
      </c>
      <c r="BK623" s="224">
        <f>ROUND(I623*H623,2)</f>
        <v>296.81</v>
      </c>
      <c r="BL623" s="18" t="s">
        <v>239</v>
      </c>
      <c r="BM623" s="223" t="s">
        <v>1545</v>
      </c>
    </row>
    <row r="624" s="13" customFormat="1">
      <c r="A624" s="13"/>
      <c r="B624" s="225"/>
      <c r="C624" s="226"/>
      <c r="D624" s="227" t="s">
        <v>142</v>
      </c>
      <c r="E624" s="228" t="s">
        <v>1</v>
      </c>
      <c r="F624" s="229" t="s">
        <v>1546</v>
      </c>
      <c r="G624" s="226"/>
      <c r="H624" s="230">
        <v>32.759999999999998</v>
      </c>
      <c r="I624" s="226"/>
      <c r="J624" s="226"/>
      <c r="K624" s="226"/>
      <c r="L624" s="231"/>
      <c r="M624" s="232"/>
      <c r="N624" s="233"/>
      <c r="O624" s="233"/>
      <c r="P624" s="233"/>
      <c r="Q624" s="233"/>
      <c r="R624" s="233"/>
      <c r="S624" s="233"/>
      <c r="T624" s="234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35" t="s">
        <v>142</v>
      </c>
      <c r="AU624" s="235" t="s">
        <v>84</v>
      </c>
      <c r="AV624" s="13" t="s">
        <v>84</v>
      </c>
      <c r="AW624" s="13" t="s">
        <v>30</v>
      </c>
      <c r="AX624" s="13" t="s">
        <v>82</v>
      </c>
      <c r="AY624" s="235" t="s">
        <v>133</v>
      </c>
    </row>
    <row r="625" s="2" customFormat="1" ht="16.5" customHeight="1">
      <c r="A625" s="33"/>
      <c r="B625" s="34"/>
      <c r="C625" s="255" t="s">
        <v>1547</v>
      </c>
      <c r="D625" s="255" t="s">
        <v>363</v>
      </c>
      <c r="E625" s="256" t="s">
        <v>669</v>
      </c>
      <c r="F625" s="257" t="s">
        <v>670</v>
      </c>
      <c r="G625" s="258" t="s">
        <v>139</v>
      </c>
      <c r="H625" s="259">
        <v>34.398000000000003</v>
      </c>
      <c r="I625" s="260">
        <v>1.71</v>
      </c>
      <c r="J625" s="260">
        <f>ROUND(I625*H625,2)</f>
        <v>58.82</v>
      </c>
      <c r="K625" s="261"/>
      <c r="L625" s="262"/>
      <c r="M625" s="263" t="s">
        <v>1</v>
      </c>
      <c r="N625" s="264" t="s">
        <v>39</v>
      </c>
      <c r="O625" s="221">
        <v>0</v>
      </c>
      <c r="P625" s="221">
        <f>O625*H625</f>
        <v>0</v>
      </c>
      <c r="Q625" s="221">
        <v>1.0000000000000001E-05</v>
      </c>
      <c r="R625" s="221">
        <f>Q625*H625</f>
        <v>0.00034398000000000008</v>
      </c>
      <c r="S625" s="221">
        <v>0</v>
      </c>
      <c r="T625" s="222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223" t="s">
        <v>328</v>
      </c>
      <c r="AT625" s="223" t="s">
        <v>363</v>
      </c>
      <c r="AU625" s="223" t="s">
        <v>84</v>
      </c>
      <c r="AY625" s="18" t="s">
        <v>133</v>
      </c>
      <c r="BE625" s="224">
        <f>IF(N625="základní",J625,0)</f>
        <v>58.82</v>
      </c>
      <c r="BF625" s="224">
        <f>IF(N625="snížená",J625,0)</f>
        <v>0</v>
      </c>
      <c r="BG625" s="224">
        <f>IF(N625="zákl. přenesená",J625,0)</f>
        <v>0</v>
      </c>
      <c r="BH625" s="224">
        <f>IF(N625="sníž. přenesená",J625,0)</f>
        <v>0</v>
      </c>
      <c r="BI625" s="224">
        <f>IF(N625="nulová",J625,0)</f>
        <v>0</v>
      </c>
      <c r="BJ625" s="18" t="s">
        <v>82</v>
      </c>
      <c r="BK625" s="224">
        <f>ROUND(I625*H625,2)</f>
        <v>58.82</v>
      </c>
      <c r="BL625" s="18" t="s">
        <v>239</v>
      </c>
      <c r="BM625" s="223" t="s">
        <v>1548</v>
      </c>
    </row>
    <row r="626" s="13" customFormat="1">
      <c r="A626" s="13"/>
      <c r="B626" s="225"/>
      <c r="C626" s="226"/>
      <c r="D626" s="227" t="s">
        <v>142</v>
      </c>
      <c r="E626" s="226"/>
      <c r="F626" s="229" t="s">
        <v>1549</v>
      </c>
      <c r="G626" s="226"/>
      <c r="H626" s="230">
        <v>34.398000000000003</v>
      </c>
      <c r="I626" s="226"/>
      <c r="J626" s="226"/>
      <c r="K626" s="226"/>
      <c r="L626" s="231"/>
      <c r="M626" s="232"/>
      <c r="N626" s="233"/>
      <c r="O626" s="233"/>
      <c r="P626" s="233"/>
      <c r="Q626" s="233"/>
      <c r="R626" s="233"/>
      <c r="S626" s="233"/>
      <c r="T626" s="234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35" t="s">
        <v>142</v>
      </c>
      <c r="AU626" s="235" t="s">
        <v>84</v>
      </c>
      <c r="AV626" s="13" t="s">
        <v>84</v>
      </c>
      <c r="AW626" s="13" t="s">
        <v>4</v>
      </c>
      <c r="AX626" s="13" t="s">
        <v>82</v>
      </c>
      <c r="AY626" s="235" t="s">
        <v>133</v>
      </c>
    </row>
    <row r="627" s="2" customFormat="1" ht="24.15" customHeight="1">
      <c r="A627" s="33"/>
      <c r="B627" s="34"/>
      <c r="C627" s="212" t="s">
        <v>1550</v>
      </c>
      <c r="D627" s="212" t="s">
        <v>136</v>
      </c>
      <c r="E627" s="213" t="s">
        <v>683</v>
      </c>
      <c r="F627" s="214" t="s">
        <v>684</v>
      </c>
      <c r="G627" s="215" t="s">
        <v>139</v>
      </c>
      <c r="H627" s="216">
        <v>1531.4760000000001</v>
      </c>
      <c r="I627" s="217">
        <v>21.399999999999999</v>
      </c>
      <c r="J627" s="217">
        <f>ROUND(I627*H627,2)</f>
        <v>32773.589999999997</v>
      </c>
      <c r="K627" s="218"/>
      <c r="L627" s="39"/>
      <c r="M627" s="219" t="s">
        <v>1</v>
      </c>
      <c r="N627" s="220" t="s">
        <v>39</v>
      </c>
      <c r="O627" s="221">
        <v>0.033000000000000002</v>
      </c>
      <c r="P627" s="221">
        <f>O627*H627</f>
        <v>50.538708000000007</v>
      </c>
      <c r="Q627" s="221">
        <v>0.00020000000000000001</v>
      </c>
      <c r="R627" s="221">
        <f>Q627*H627</f>
        <v>0.30629520000000005</v>
      </c>
      <c r="S627" s="221">
        <v>0</v>
      </c>
      <c r="T627" s="222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223" t="s">
        <v>239</v>
      </c>
      <c r="AT627" s="223" t="s">
        <v>136</v>
      </c>
      <c r="AU627" s="223" t="s">
        <v>84</v>
      </c>
      <c r="AY627" s="18" t="s">
        <v>133</v>
      </c>
      <c r="BE627" s="224">
        <f>IF(N627="základní",J627,0)</f>
        <v>32773.589999999997</v>
      </c>
      <c r="BF627" s="224">
        <f>IF(N627="snížená",J627,0)</f>
        <v>0</v>
      </c>
      <c r="BG627" s="224">
        <f>IF(N627="zákl. přenesená",J627,0)</f>
        <v>0</v>
      </c>
      <c r="BH627" s="224">
        <f>IF(N627="sníž. přenesená",J627,0)</f>
        <v>0</v>
      </c>
      <c r="BI627" s="224">
        <f>IF(N627="nulová",J627,0)</f>
        <v>0</v>
      </c>
      <c r="BJ627" s="18" t="s">
        <v>82</v>
      </c>
      <c r="BK627" s="224">
        <f>ROUND(I627*H627,2)</f>
        <v>32773.589999999997</v>
      </c>
      <c r="BL627" s="18" t="s">
        <v>239</v>
      </c>
      <c r="BM627" s="223" t="s">
        <v>1551</v>
      </c>
    </row>
    <row r="628" s="2" customFormat="1" ht="33" customHeight="1">
      <c r="A628" s="33"/>
      <c r="B628" s="34"/>
      <c r="C628" s="212" t="s">
        <v>1552</v>
      </c>
      <c r="D628" s="212" t="s">
        <v>136</v>
      </c>
      <c r="E628" s="213" t="s">
        <v>687</v>
      </c>
      <c r="F628" s="214" t="s">
        <v>688</v>
      </c>
      <c r="G628" s="215" t="s">
        <v>139</v>
      </c>
      <c r="H628" s="216">
        <v>1531.4760000000001</v>
      </c>
      <c r="I628" s="217">
        <v>88.200000000000003</v>
      </c>
      <c r="J628" s="217">
        <f>ROUND(I628*H628,2)</f>
        <v>135076.17999999999</v>
      </c>
      <c r="K628" s="218"/>
      <c r="L628" s="39"/>
      <c r="M628" s="219" t="s">
        <v>1</v>
      </c>
      <c r="N628" s="220" t="s">
        <v>39</v>
      </c>
      <c r="O628" s="221">
        <v>0.10100000000000001</v>
      </c>
      <c r="P628" s="221">
        <f>O628*H628</f>
        <v>154.67907600000001</v>
      </c>
      <c r="Q628" s="221">
        <v>0.00027999999999999998</v>
      </c>
      <c r="R628" s="221">
        <f>Q628*H628</f>
        <v>0.42881328000000002</v>
      </c>
      <c r="S628" s="221">
        <v>0</v>
      </c>
      <c r="T628" s="222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223" t="s">
        <v>239</v>
      </c>
      <c r="AT628" s="223" t="s">
        <v>136</v>
      </c>
      <c r="AU628" s="223" t="s">
        <v>84</v>
      </c>
      <c r="AY628" s="18" t="s">
        <v>133</v>
      </c>
      <c r="BE628" s="224">
        <f>IF(N628="základní",J628,0)</f>
        <v>135076.17999999999</v>
      </c>
      <c r="BF628" s="224">
        <f>IF(N628="snížená",J628,0)</f>
        <v>0</v>
      </c>
      <c r="BG628" s="224">
        <f>IF(N628="zákl. přenesená",J628,0)</f>
        <v>0</v>
      </c>
      <c r="BH628" s="224">
        <f>IF(N628="sníž. přenesená",J628,0)</f>
        <v>0</v>
      </c>
      <c r="BI628" s="224">
        <f>IF(N628="nulová",J628,0)</f>
        <v>0</v>
      </c>
      <c r="BJ628" s="18" t="s">
        <v>82</v>
      </c>
      <c r="BK628" s="224">
        <f>ROUND(I628*H628,2)</f>
        <v>135076.17999999999</v>
      </c>
      <c r="BL628" s="18" t="s">
        <v>239</v>
      </c>
      <c r="BM628" s="223" t="s">
        <v>1553</v>
      </c>
    </row>
    <row r="629" s="12" customFormat="1" ht="25.92" customHeight="1">
      <c r="A629" s="12"/>
      <c r="B629" s="197"/>
      <c r="C629" s="198"/>
      <c r="D629" s="199" t="s">
        <v>73</v>
      </c>
      <c r="E629" s="200" t="s">
        <v>690</v>
      </c>
      <c r="F629" s="200" t="s">
        <v>691</v>
      </c>
      <c r="G629" s="198"/>
      <c r="H629" s="198"/>
      <c r="I629" s="198"/>
      <c r="J629" s="201">
        <f>BK629</f>
        <v>125558.72</v>
      </c>
      <c r="K629" s="198"/>
      <c r="L629" s="202"/>
      <c r="M629" s="203"/>
      <c r="N629" s="204"/>
      <c r="O629" s="204"/>
      <c r="P629" s="205">
        <f>P630+P632+P634</f>
        <v>0</v>
      </c>
      <c r="Q629" s="204"/>
      <c r="R629" s="205">
        <f>R630+R632+R634</f>
        <v>0</v>
      </c>
      <c r="S629" s="204"/>
      <c r="T629" s="206">
        <f>T630+T632+T634</f>
        <v>0</v>
      </c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R629" s="207" t="s">
        <v>187</v>
      </c>
      <c r="AT629" s="208" t="s">
        <v>73</v>
      </c>
      <c r="AU629" s="208" t="s">
        <v>74</v>
      </c>
      <c r="AY629" s="207" t="s">
        <v>133</v>
      </c>
      <c r="BK629" s="209">
        <f>BK630+BK632+BK634</f>
        <v>125558.72</v>
      </c>
    </row>
    <row r="630" s="12" customFormat="1" ht="22.8" customHeight="1">
      <c r="A630" s="12"/>
      <c r="B630" s="197"/>
      <c r="C630" s="198"/>
      <c r="D630" s="199" t="s">
        <v>73</v>
      </c>
      <c r="E630" s="210" t="s">
        <v>692</v>
      </c>
      <c r="F630" s="210" t="s">
        <v>693</v>
      </c>
      <c r="G630" s="198"/>
      <c r="H630" s="198"/>
      <c r="I630" s="198"/>
      <c r="J630" s="211">
        <f>BK630</f>
        <v>34169.040000000001</v>
      </c>
      <c r="K630" s="198"/>
      <c r="L630" s="202"/>
      <c r="M630" s="203"/>
      <c r="N630" s="204"/>
      <c r="O630" s="204"/>
      <c r="P630" s="205">
        <f>P631</f>
        <v>0</v>
      </c>
      <c r="Q630" s="204"/>
      <c r="R630" s="205">
        <f>R631</f>
        <v>0</v>
      </c>
      <c r="S630" s="204"/>
      <c r="T630" s="206">
        <f>T631</f>
        <v>0</v>
      </c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R630" s="207" t="s">
        <v>187</v>
      </c>
      <c r="AT630" s="208" t="s">
        <v>73</v>
      </c>
      <c r="AU630" s="208" t="s">
        <v>82</v>
      </c>
      <c r="AY630" s="207" t="s">
        <v>133</v>
      </c>
      <c r="BK630" s="209">
        <f>BK631</f>
        <v>34169.040000000001</v>
      </c>
    </row>
    <row r="631" s="2" customFormat="1" ht="16.5" customHeight="1">
      <c r="A631" s="33"/>
      <c r="B631" s="34"/>
      <c r="C631" s="212" t="s">
        <v>1554</v>
      </c>
      <c r="D631" s="212" t="s">
        <v>136</v>
      </c>
      <c r="E631" s="213" t="s">
        <v>695</v>
      </c>
      <c r="F631" s="214" t="s">
        <v>693</v>
      </c>
      <c r="G631" s="215" t="s">
        <v>324</v>
      </c>
      <c r="H631" s="216">
        <v>3</v>
      </c>
      <c r="I631" s="217">
        <v>11389.68</v>
      </c>
      <c r="J631" s="217">
        <f>ROUND(I631*H631,2)</f>
        <v>34169.040000000001</v>
      </c>
      <c r="K631" s="218"/>
      <c r="L631" s="39"/>
      <c r="M631" s="219" t="s">
        <v>1</v>
      </c>
      <c r="N631" s="220" t="s">
        <v>39</v>
      </c>
      <c r="O631" s="221">
        <v>0</v>
      </c>
      <c r="P631" s="221">
        <f>O631*H631</f>
        <v>0</v>
      </c>
      <c r="Q631" s="221">
        <v>0</v>
      </c>
      <c r="R631" s="221">
        <f>Q631*H631</f>
        <v>0</v>
      </c>
      <c r="S631" s="221">
        <v>0</v>
      </c>
      <c r="T631" s="222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223" t="s">
        <v>696</v>
      </c>
      <c r="AT631" s="223" t="s">
        <v>136</v>
      </c>
      <c r="AU631" s="223" t="s">
        <v>84</v>
      </c>
      <c r="AY631" s="18" t="s">
        <v>133</v>
      </c>
      <c r="BE631" s="224">
        <f>IF(N631="základní",J631,0)</f>
        <v>34169.040000000001</v>
      </c>
      <c r="BF631" s="224">
        <f>IF(N631="snížená",J631,0)</f>
        <v>0</v>
      </c>
      <c r="BG631" s="224">
        <f>IF(N631="zákl. přenesená",J631,0)</f>
        <v>0</v>
      </c>
      <c r="BH631" s="224">
        <f>IF(N631="sníž. přenesená",J631,0)</f>
        <v>0</v>
      </c>
      <c r="BI631" s="224">
        <f>IF(N631="nulová",J631,0)</f>
        <v>0</v>
      </c>
      <c r="BJ631" s="18" t="s">
        <v>82</v>
      </c>
      <c r="BK631" s="224">
        <f>ROUND(I631*H631,2)</f>
        <v>34169.040000000001</v>
      </c>
      <c r="BL631" s="18" t="s">
        <v>696</v>
      </c>
      <c r="BM631" s="223" t="s">
        <v>1555</v>
      </c>
    </row>
    <row r="632" s="12" customFormat="1" ht="22.8" customHeight="1">
      <c r="A632" s="12"/>
      <c r="B632" s="197"/>
      <c r="C632" s="198"/>
      <c r="D632" s="199" t="s">
        <v>73</v>
      </c>
      <c r="E632" s="210" t="s">
        <v>698</v>
      </c>
      <c r="F632" s="210" t="s">
        <v>699</v>
      </c>
      <c r="G632" s="198"/>
      <c r="H632" s="198"/>
      <c r="I632" s="198"/>
      <c r="J632" s="211">
        <f>BK632</f>
        <v>11389.68</v>
      </c>
      <c r="K632" s="198"/>
      <c r="L632" s="202"/>
      <c r="M632" s="203"/>
      <c r="N632" s="204"/>
      <c r="O632" s="204"/>
      <c r="P632" s="205">
        <f>P633</f>
        <v>0</v>
      </c>
      <c r="Q632" s="204"/>
      <c r="R632" s="205">
        <f>R633</f>
        <v>0</v>
      </c>
      <c r="S632" s="204"/>
      <c r="T632" s="206">
        <f>T633</f>
        <v>0</v>
      </c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R632" s="207" t="s">
        <v>187</v>
      </c>
      <c r="AT632" s="208" t="s">
        <v>73</v>
      </c>
      <c r="AU632" s="208" t="s">
        <v>82</v>
      </c>
      <c r="AY632" s="207" t="s">
        <v>133</v>
      </c>
      <c r="BK632" s="209">
        <f>BK633</f>
        <v>11389.68</v>
      </c>
    </row>
    <row r="633" s="2" customFormat="1" ht="16.5" customHeight="1">
      <c r="A633" s="33"/>
      <c r="B633" s="34"/>
      <c r="C633" s="212" t="s">
        <v>1556</v>
      </c>
      <c r="D633" s="212" t="s">
        <v>136</v>
      </c>
      <c r="E633" s="213" t="s">
        <v>701</v>
      </c>
      <c r="F633" s="214" t="s">
        <v>699</v>
      </c>
      <c r="G633" s="215" t="s">
        <v>324</v>
      </c>
      <c r="H633" s="216">
        <v>1</v>
      </c>
      <c r="I633" s="217">
        <v>11389.68</v>
      </c>
      <c r="J633" s="217">
        <f>ROUND(I633*H633,2)</f>
        <v>11389.68</v>
      </c>
      <c r="K633" s="218"/>
      <c r="L633" s="39"/>
      <c r="M633" s="219" t="s">
        <v>1</v>
      </c>
      <c r="N633" s="220" t="s">
        <v>39</v>
      </c>
      <c r="O633" s="221">
        <v>0</v>
      </c>
      <c r="P633" s="221">
        <f>O633*H633</f>
        <v>0</v>
      </c>
      <c r="Q633" s="221">
        <v>0</v>
      </c>
      <c r="R633" s="221">
        <f>Q633*H633</f>
        <v>0</v>
      </c>
      <c r="S633" s="221">
        <v>0</v>
      </c>
      <c r="T633" s="222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223" t="s">
        <v>696</v>
      </c>
      <c r="AT633" s="223" t="s">
        <v>136</v>
      </c>
      <c r="AU633" s="223" t="s">
        <v>84</v>
      </c>
      <c r="AY633" s="18" t="s">
        <v>133</v>
      </c>
      <c r="BE633" s="224">
        <f>IF(N633="základní",J633,0)</f>
        <v>11389.68</v>
      </c>
      <c r="BF633" s="224">
        <f>IF(N633="snížená",J633,0)</f>
        <v>0</v>
      </c>
      <c r="BG633" s="224">
        <f>IF(N633="zákl. přenesená",J633,0)</f>
        <v>0</v>
      </c>
      <c r="BH633" s="224">
        <f>IF(N633="sníž. přenesená",J633,0)</f>
        <v>0</v>
      </c>
      <c r="BI633" s="224">
        <f>IF(N633="nulová",J633,0)</f>
        <v>0</v>
      </c>
      <c r="BJ633" s="18" t="s">
        <v>82</v>
      </c>
      <c r="BK633" s="224">
        <f>ROUND(I633*H633,2)</f>
        <v>11389.68</v>
      </c>
      <c r="BL633" s="18" t="s">
        <v>696</v>
      </c>
      <c r="BM633" s="223" t="s">
        <v>1557</v>
      </c>
    </row>
    <row r="634" s="12" customFormat="1" ht="22.8" customHeight="1">
      <c r="A634" s="12"/>
      <c r="B634" s="197"/>
      <c r="C634" s="198"/>
      <c r="D634" s="199" t="s">
        <v>73</v>
      </c>
      <c r="E634" s="210" t="s">
        <v>703</v>
      </c>
      <c r="F634" s="210" t="s">
        <v>704</v>
      </c>
      <c r="G634" s="198"/>
      <c r="H634" s="198"/>
      <c r="I634" s="198"/>
      <c r="J634" s="211">
        <f>BK634</f>
        <v>80000</v>
      </c>
      <c r="K634" s="198"/>
      <c r="L634" s="202"/>
      <c r="M634" s="203"/>
      <c r="N634" s="204"/>
      <c r="O634" s="204"/>
      <c r="P634" s="205">
        <f>P635</f>
        <v>0</v>
      </c>
      <c r="Q634" s="204"/>
      <c r="R634" s="205">
        <f>R635</f>
        <v>0</v>
      </c>
      <c r="S634" s="204"/>
      <c r="T634" s="206">
        <f>T635</f>
        <v>0</v>
      </c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R634" s="207" t="s">
        <v>187</v>
      </c>
      <c r="AT634" s="208" t="s">
        <v>73</v>
      </c>
      <c r="AU634" s="208" t="s">
        <v>82</v>
      </c>
      <c r="AY634" s="207" t="s">
        <v>133</v>
      </c>
      <c r="BK634" s="209">
        <f>BK635</f>
        <v>80000</v>
      </c>
    </row>
    <row r="635" s="2" customFormat="1" ht="16.5" customHeight="1">
      <c r="A635" s="33"/>
      <c r="B635" s="34"/>
      <c r="C635" s="212" t="s">
        <v>1558</v>
      </c>
      <c r="D635" s="212" t="s">
        <v>136</v>
      </c>
      <c r="E635" s="213" t="s">
        <v>706</v>
      </c>
      <c r="F635" s="214" t="s">
        <v>707</v>
      </c>
      <c r="G635" s="215" t="s">
        <v>304</v>
      </c>
      <c r="H635" s="216">
        <v>1</v>
      </c>
      <c r="I635" s="217">
        <v>80000</v>
      </c>
      <c r="J635" s="217">
        <f>ROUND(I635*H635,2)</f>
        <v>80000</v>
      </c>
      <c r="K635" s="218"/>
      <c r="L635" s="39"/>
      <c r="M635" s="275" t="s">
        <v>1</v>
      </c>
      <c r="N635" s="276" t="s">
        <v>39</v>
      </c>
      <c r="O635" s="277">
        <v>0</v>
      </c>
      <c r="P635" s="277">
        <f>O635*H635</f>
        <v>0</v>
      </c>
      <c r="Q635" s="277">
        <v>0</v>
      </c>
      <c r="R635" s="277">
        <f>Q635*H635</f>
        <v>0</v>
      </c>
      <c r="S635" s="277">
        <v>0</v>
      </c>
      <c r="T635" s="278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223" t="s">
        <v>696</v>
      </c>
      <c r="AT635" s="223" t="s">
        <v>136</v>
      </c>
      <c r="AU635" s="223" t="s">
        <v>84</v>
      </c>
      <c r="AY635" s="18" t="s">
        <v>133</v>
      </c>
      <c r="BE635" s="224">
        <f>IF(N635="základní",J635,0)</f>
        <v>80000</v>
      </c>
      <c r="BF635" s="224">
        <f>IF(N635="snížená",J635,0)</f>
        <v>0</v>
      </c>
      <c r="BG635" s="224">
        <f>IF(N635="zákl. přenesená",J635,0)</f>
        <v>0</v>
      </c>
      <c r="BH635" s="224">
        <f>IF(N635="sníž. přenesená",J635,0)</f>
        <v>0</v>
      </c>
      <c r="BI635" s="224">
        <f>IF(N635="nulová",J635,0)</f>
        <v>0</v>
      </c>
      <c r="BJ635" s="18" t="s">
        <v>82</v>
      </c>
      <c r="BK635" s="224">
        <f>ROUND(I635*H635,2)</f>
        <v>80000</v>
      </c>
      <c r="BL635" s="18" t="s">
        <v>696</v>
      </c>
      <c r="BM635" s="223" t="s">
        <v>1559</v>
      </c>
    </row>
    <row r="636" s="2" customFormat="1" ht="6.96" customHeight="1">
      <c r="A636" s="33"/>
      <c r="B636" s="60"/>
      <c r="C636" s="61"/>
      <c r="D636" s="61"/>
      <c r="E636" s="61"/>
      <c r="F636" s="61"/>
      <c r="G636" s="61"/>
      <c r="H636" s="61"/>
      <c r="I636" s="61"/>
      <c r="J636" s="61"/>
      <c r="K636" s="61"/>
      <c r="L636" s="39"/>
      <c r="M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</row>
  </sheetData>
  <sheetProtection sheet="1" autoFilter="0" formatColumns="0" formatRows="0" objects="1" scenarios="1" spinCount="100000" saltValue="yPilOL+k/IRJ6TKUrZQ7LZjFMvTCbRr2TqlB/S0Gj094F0CC/UEnvUylWOyQIlOfyBoq8iX/sxWAovfbdyMnBA==" hashValue="xf8dKWoyEtsVsWuKincrv3DymvPo3pAkqP4KlRYDVuDhMyVz4Nsa/OmqyV57RgRhIGL4trIGnkDkfvrRHs6iNw==" algorithmName="SHA-512" password="CC35"/>
  <autoFilter ref="C145:K635"/>
  <mergeCells count="9">
    <mergeCell ref="E7:H7"/>
    <mergeCell ref="E9:H9"/>
    <mergeCell ref="E18:H18"/>
    <mergeCell ref="E27:H27"/>
    <mergeCell ref="E85:H85"/>
    <mergeCell ref="E87:H87"/>
    <mergeCell ref="E136:H136"/>
    <mergeCell ref="E138:H13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14D5B4EC-CA66-4522-960B-6A57078694DB}"/>
</file>

<file path=customXml/itemProps2.xml><?xml version="1.0" encoding="utf-8"?>
<ds:datastoreItem xmlns:ds="http://schemas.openxmlformats.org/officeDocument/2006/customXml" ds:itemID="{5B8103F6-8958-4556-A3D7-87B4211E837D}"/>
</file>

<file path=customXml/itemProps3.xml><?xml version="1.0" encoding="utf-8"?>
<ds:datastoreItem xmlns:ds="http://schemas.openxmlformats.org/officeDocument/2006/customXml" ds:itemID="{B59E1B65-5C14-4FCE-AA4C-BE067E1328A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LUBOŠHARAPÁT\Agrostav</dc:creator>
  <cp:lastModifiedBy>LUBOŠHARAPÁT\Agrostav</cp:lastModifiedBy>
  <dcterms:created xsi:type="dcterms:W3CDTF">2025-02-20T08:54:11Z</dcterms:created>
  <dcterms:modified xsi:type="dcterms:W3CDTF">2025-02-20T08:54:17Z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